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0D558AA9-9211-47DA-8907-3D655F4BE116}" xr6:coauthVersionLast="47" xr6:coauthVersionMax="47" xr10:uidLastSave="{00000000-0000-0000-0000-000000000000}"/>
  <bookViews>
    <workbookView xWindow="-120" yWindow="-120" windowWidth="29040" windowHeight="15720" xr2:uid="{00000000-000D-0000-FFFF-FFFF00000000}"/>
  </bookViews>
  <sheets>
    <sheet name="補助金精算書" sheetId="15" r:id="rId1"/>
    <sheet name="補助金精算書 (記入例) (2)" sheetId="32" r:id="rId2"/>
    <sheet name="【財団使用】人件費" sheetId="20" r:id="rId3"/>
    <sheet name="【財団使用】機器費等" sheetId="23" r:id="rId4"/>
    <sheet name="【財団使用】機器リース費" sheetId="24" r:id="rId5"/>
    <sheet name="【財団使用】通信・運搬費" sheetId="25" r:id="rId6"/>
    <sheet name="【財団使用】施設・設備費" sheetId="26" r:id="rId7"/>
    <sheet name="【財団使用】外注費" sheetId="27" r:id="rId8"/>
    <sheet name="【財団使用】報償費" sheetId="28" r:id="rId9"/>
    <sheet name="【財団使用】広告宣伝費" sheetId="29" r:id="rId10"/>
    <sheet name="【財団使用】市場調査費" sheetId="30" r:id="rId11"/>
    <sheet name="【財団使用】その他" sheetId="31" r:id="rId12"/>
  </sheets>
  <definedNames>
    <definedName name="_xlnm.Print_Area" localSheetId="0">補助金精算書!$A$1:$F$46</definedName>
    <definedName name="_xlnm.Print_Area" localSheetId="1">'補助金精算書 (記入例) (2)'!$A$1:$F$46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5" l="1"/>
  <c r="D30" i="32" l="1"/>
  <c r="E33" i="32" s="1"/>
  <c r="B30" i="32"/>
  <c r="D16" i="32"/>
  <c r="B16" i="32"/>
  <c r="B5" i="24"/>
  <c r="B5" i="23"/>
  <c r="B7" i="31"/>
  <c r="B5" i="31"/>
  <c r="B7" i="30"/>
  <c r="B5" i="30"/>
  <c r="B7" i="29"/>
  <c r="B5" i="29"/>
  <c r="B7" i="28"/>
  <c r="B5" i="28"/>
  <c r="B7" i="27"/>
  <c r="B5" i="27"/>
  <c r="B7" i="26"/>
  <c r="B5" i="26"/>
  <c r="B7" i="25"/>
  <c r="B5" i="25"/>
  <c r="B7" i="24"/>
  <c r="B7" i="23"/>
  <c r="B7" i="20"/>
  <c r="B5" i="20"/>
  <c r="E34" i="32" l="1"/>
  <c r="E35" i="32" s="1"/>
  <c r="E37" i="32" s="1"/>
  <c r="D30" i="15"/>
  <c r="E33" i="15" s="1"/>
  <c r="E34" i="15" l="1"/>
  <c r="E35" i="15" s="1"/>
  <c r="B3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C88CD56A-F8DA-49F3-BA74-39DA59C16DB2}">
      <text>
        <r>
          <rPr>
            <sz val="9"/>
            <color indexed="81"/>
            <rFont val="ＭＳ Ｐゴシック"/>
            <family val="3"/>
            <charset val="128"/>
          </rPr>
          <t>（支出の部）の「決算額」合計と同じになるようにしてください。</t>
        </r>
      </text>
    </comment>
  </commentList>
</comments>
</file>

<file path=xl/sharedStrings.xml><?xml version="1.0" encoding="utf-8"?>
<sst xmlns="http://schemas.openxmlformats.org/spreadsheetml/2006/main" count="158" uniqueCount="60">
  <si>
    <t>（単位：円）</t>
    <phoneticPr fontId="1"/>
  </si>
  <si>
    <t>区　　分</t>
    <rPh sb="0" eb="1">
      <t>ク</t>
    </rPh>
    <rPh sb="3" eb="4">
      <t>ブン</t>
    </rPh>
    <phoneticPr fontId="3"/>
  </si>
  <si>
    <t>予　算　額</t>
    <rPh sb="0" eb="1">
      <t>ヨ</t>
    </rPh>
    <rPh sb="2" eb="3">
      <t>ザン</t>
    </rPh>
    <rPh sb="4" eb="5">
      <t>ガク</t>
    </rPh>
    <phoneticPr fontId="1"/>
  </si>
  <si>
    <t>合計</t>
    <rPh sb="0" eb="2">
      <t>ゴウケイ</t>
    </rPh>
    <phoneticPr fontId="1"/>
  </si>
  <si>
    <t>【注】すべての金額は、消費税及び地方消費税相当分を除外した数値を記載してください。</t>
  </si>
  <si>
    <t>予　算　額（税抜金額）</t>
    <rPh sb="0" eb="1">
      <t>ヨ</t>
    </rPh>
    <rPh sb="2" eb="3">
      <t>ザン</t>
    </rPh>
    <rPh sb="4" eb="5">
      <t>ガク</t>
    </rPh>
    <rPh sb="6" eb="8">
      <t>ゼイヌキ</t>
    </rPh>
    <rPh sb="8" eb="10">
      <t>キンガク</t>
    </rPh>
    <phoneticPr fontId="1"/>
  </si>
  <si>
    <t>（単位：円）</t>
    <phoneticPr fontId="1"/>
  </si>
  <si>
    <t>検査設備賃借費用</t>
    <rPh sb="6" eb="8">
      <t>ヒヨウ</t>
    </rPh>
    <phoneticPr fontId="1"/>
  </si>
  <si>
    <t>様式　８－別紙2</t>
    <rPh sb="0" eb="2">
      <t>ヨウシキ</t>
    </rPh>
    <rPh sb="5" eb="7">
      <t>ベッシ</t>
    </rPh>
    <phoneticPr fontId="3"/>
  </si>
  <si>
    <t>(収入の部)</t>
    <rPh sb="1" eb="3">
      <t>シュウニュウ</t>
    </rPh>
    <rPh sb="4" eb="5">
      <t>ブ</t>
    </rPh>
    <phoneticPr fontId="1"/>
  </si>
  <si>
    <t>決　算　額</t>
    <rPh sb="0" eb="1">
      <t>ケツ</t>
    </rPh>
    <rPh sb="2" eb="3">
      <t>サン</t>
    </rPh>
    <rPh sb="4" eb="5">
      <t>ガク</t>
    </rPh>
    <phoneticPr fontId="1"/>
  </si>
  <si>
    <t>概　要</t>
    <rPh sb="0" eb="1">
      <t>ガイ</t>
    </rPh>
    <rPh sb="2" eb="3">
      <t>ヨウ</t>
    </rPh>
    <phoneticPr fontId="1"/>
  </si>
  <si>
    <t>決　算　額（税抜金額）</t>
    <rPh sb="0" eb="1">
      <t>ケツ</t>
    </rPh>
    <rPh sb="2" eb="3">
      <t>サン</t>
    </rPh>
    <rPh sb="4" eb="5">
      <t>ガク</t>
    </rPh>
    <rPh sb="6" eb="8">
      <t>ゼイヌキ</t>
    </rPh>
    <rPh sb="8" eb="10">
      <t>キンガク</t>
    </rPh>
    <phoneticPr fontId="1"/>
  </si>
  <si>
    <t>(支出の部）</t>
    <rPh sb="1" eb="3">
      <t>シシュツ</t>
    </rPh>
    <rPh sb="4" eb="5">
      <t>ブ</t>
    </rPh>
    <phoneticPr fontId="1"/>
  </si>
  <si>
    <t>【注】各経費の使途について概要欄に記載し、且つ、そのエビデンスを別途添付してください。</t>
    <rPh sb="7" eb="9">
      <t>シト</t>
    </rPh>
    <rPh sb="13" eb="15">
      <t>ガイヨウ</t>
    </rPh>
    <phoneticPr fontId="1"/>
  </si>
  <si>
    <t>【注】記載に当たっては、交付要綱、実施要領を必ず確認してください。</t>
    <rPh sb="17" eb="19">
      <t>ジッシ</t>
    </rPh>
    <phoneticPr fontId="1"/>
  </si>
  <si>
    <t>Webデザイン委託費用
当初予定よりも製作規模が増え費用増</t>
    <rPh sb="7" eb="9">
      <t>イタク</t>
    </rPh>
    <rPh sb="9" eb="11">
      <t>ヒヨウ</t>
    </rPh>
    <rPh sb="12" eb="14">
      <t>トウショ</t>
    </rPh>
    <rPh sb="14" eb="16">
      <t>ヨテイ</t>
    </rPh>
    <rPh sb="19" eb="21">
      <t>セイサク</t>
    </rPh>
    <rPh sb="21" eb="23">
      <t>キボ</t>
    </rPh>
    <rPh sb="24" eb="25">
      <t>フ</t>
    </rPh>
    <rPh sb="26" eb="28">
      <t>ヒヨウ</t>
    </rPh>
    <rPh sb="28" eb="29">
      <t>ゾウ</t>
    </rPh>
    <phoneticPr fontId="1"/>
  </si>
  <si>
    <t>①人件費</t>
    <rPh sb="1" eb="3">
      <t>ジンケン</t>
    </rPh>
    <phoneticPr fontId="3"/>
  </si>
  <si>
    <t>②機器費・原材料・消耗品費</t>
    <rPh sb="1" eb="3">
      <t>キキ</t>
    </rPh>
    <rPh sb="3" eb="4">
      <t>ヒ</t>
    </rPh>
    <rPh sb="5" eb="8">
      <t>ゲンザイリョウ</t>
    </rPh>
    <rPh sb="9" eb="11">
      <t>ショウモウ</t>
    </rPh>
    <rPh sb="11" eb="12">
      <t>ヒン</t>
    </rPh>
    <rPh sb="12" eb="13">
      <t>ヒ</t>
    </rPh>
    <phoneticPr fontId="3"/>
  </si>
  <si>
    <t>③機器リース費</t>
    <rPh sb="1" eb="3">
      <t>キキ</t>
    </rPh>
    <rPh sb="6" eb="7">
      <t>ヒ</t>
    </rPh>
    <phoneticPr fontId="3"/>
  </si>
  <si>
    <t>④通信・運搬費</t>
    <rPh sb="1" eb="3">
      <t>ツウシン</t>
    </rPh>
    <rPh sb="4" eb="7">
      <t>ウンパンヒ</t>
    </rPh>
    <phoneticPr fontId="1"/>
  </si>
  <si>
    <t xml:space="preserve">⑥外注費
</t>
    <rPh sb="1" eb="3">
      <t>ガイチュウ</t>
    </rPh>
    <rPh sb="3" eb="4">
      <t>ヒ</t>
    </rPh>
    <phoneticPr fontId="3"/>
  </si>
  <si>
    <t>Ｂ　「⑥≧Ａの30%」の場合、その差額Ｃ　　　　Ｃ＝(⑥－(Ａ×30%))</t>
    <rPh sb="12" eb="14">
      <t>バアイ</t>
    </rPh>
    <rPh sb="17" eb="19">
      <t>サガク</t>
    </rPh>
    <phoneticPr fontId="1"/>
  </si>
  <si>
    <t>Ｄ　補助対象経費（Ｄ＝Ａ－Ｃ）</t>
    <rPh sb="2" eb="6">
      <t>ホジョタイショウ</t>
    </rPh>
    <rPh sb="6" eb="8">
      <t>ケイヒ</t>
    </rPh>
    <phoneticPr fontId="1"/>
  </si>
  <si>
    <t>自己資金</t>
    <rPh sb="0" eb="4">
      <t>ジコシキン</t>
    </rPh>
    <phoneticPr fontId="1"/>
  </si>
  <si>
    <t>従事者4名×2000円/H×5.5ヶ月(20日)×8H/日
工程見直しに伴い開発期間短縮</t>
    <rPh sb="0" eb="3">
      <t>ジュウジシャ</t>
    </rPh>
    <rPh sb="28" eb="29">
      <t>ニチ</t>
    </rPh>
    <rPh sb="30" eb="32">
      <t>コウテイ</t>
    </rPh>
    <rPh sb="32" eb="34">
      <t>ミナオ</t>
    </rPh>
    <phoneticPr fontId="1"/>
  </si>
  <si>
    <t>材料A　＠10,000×10
材料B　＠5,000×40
一部仕様変更に伴い原材料費増</t>
    <rPh sb="0" eb="2">
      <t>ザイリョウ</t>
    </rPh>
    <rPh sb="15" eb="17">
      <t>ザイリョウ</t>
    </rPh>
    <rPh sb="29" eb="31">
      <t>イチブ</t>
    </rPh>
    <rPh sb="31" eb="33">
      <t>シヨウ</t>
    </rPh>
    <rPh sb="33" eb="35">
      <t>ヘンコウ</t>
    </rPh>
    <rPh sb="36" eb="37">
      <t>トモナ</t>
    </rPh>
    <rPh sb="38" eb="41">
      <t>ゲンザイリョウ</t>
    </rPh>
    <rPh sb="41" eb="42">
      <t>ヒ</t>
    </rPh>
    <rPh sb="42" eb="43">
      <t>ゾウ</t>
    </rPh>
    <phoneticPr fontId="1"/>
  </si>
  <si>
    <t>C測定器　@10万円×1ヶ月
ﾃｽﾄ期間短縮によりﾘｰｽ期間も短縮</t>
    <phoneticPr fontId="1"/>
  </si>
  <si>
    <t>F社LPWA通信費用　10端末×5,000円/月×4か月
ﾃｽﾄ期間短縮により通信費減</t>
    <rPh sb="1" eb="2">
      <t>シャ</t>
    </rPh>
    <rPh sb="6" eb="8">
      <t>ツウシン</t>
    </rPh>
    <rPh sb="8" eb="10">
      <t>ヒヨウ</t>
    </rPh>
    <rPh sb="13" eb="15">
      <t>タンマツ</t>
    </rPh>
    <rPh sb="21" eb="22">
      <t>エン</t>
    </rPh>
    <rPh sb="23" eb="24">
      <t>ツキ</t>
    </rPh>
    <rPh sb="27" eb="28">
      <t>ゲツ</t>
    </rPh>
    <rPh sb="32" eb="34">
      <t>キカン</t>
    </rPh>
    <rPh sb="34" eb="36">
      <t>タンシュク</t>
    </rPh>
    <rPh sb="39" eb="42">
      <t>ツウシンヒ</t>
    </rPh>
    <rPh sb="42" eb="43">
      <t>ゲン</t>
    </rPh>
    <phoneticPr fontId="1"/>
  </si>
  <si>
    <t>デジタル・イノベーション創出補助金</t>
    <rPh sb="12" eb="14">
      <t>ソウシュツ</t>
    </rPh>
    <rPh sb="14" eb="15">
      <t>ホ</t>
    </rPh>
    <rPh sb="15" eb="16">
      <t>スケ</t>
    </rPh>
    <rPh sb="16" eb="17">
      <t>キン</t>
    </rPh>
    <phoneticPr fontId="1"/>
  </si>
  <si>
    <t>⑦報償費</t>
    <rPh sb="1" eb="4">
      <t>ホウショウヒ</t>
    </rPh>
    <phoneticPr fontId="1"/>
  </si>
  <si>
    <t>⑤施設及び設備等
賃借料</t>
    <rPh sb="1" eb="3">
      <t>シセツ</t>
    </rPh>
    <phoneticPr fontId="3"/>
  </si>
  <si>
    <t xml:space="preserve">⑦報償費
</t>
    <rPh sb="1" eb="4">
      <t>ホウショウヒ</t>
    </rPh>
    <phoneticPr fontId="3"/>
  </si>
  <si>
    <t>⑥外注費</t>
    <rPh sb="1" eb="3">
      <t>ガイチュウ</t>
    </rPh>
    <rPh sb="3" eb="4">
      <t>ヒ</t>
    </rPh>
    <phoneticPr fontId="3"/>
  </si>
  <si>
    <t xml:space="preserve">⑧広告宣伝費
</t>
    <rPh sb="1" eb="6">
      <t>コウコクセンデンヒ</t>
    </rPh>
    <phoneticPr fontId="3"/>
  </si>
  <si>
    <t>⑧広告宣伝費</t>
    <rPh sb="1" eb="3">
      <t>コウコク</t>
    </rPh>
    <rPh sb="3" eb="6">
      <t>センデンヒ</t>
    </rPh>
    <phoneticPr fontId="1"/>
  </si>
  <si>
    <t>⑨市場調査費
(ビジネス実証枠)</t>
    <rPh sb="1" eb="6">
      <t>シジョウチョウサヒ</t>
    </rPh>
    <rPh sb="12" eb="14">
      <t>ジッショウ</t>
    </rPh>
    <rPh sb="14" eb="15">
      <t>ワク</t>
    </rPh>
    <phoneticPr fontId="1"/>
  </si>
  <si>
    <t>⑩その他理事長が適当と認める経費</t>
    <rPh sb="3" eb="4">
      <t>ホカ</t>
    </rPh>
    <phoneticPr fontId="3"/>
  </si>
  <si>
    <t>Ａ　総事業経費（決算額の①～⑨の合計）</t>
    <rPh sb="2" eb="5">
      <t>ソウジギョウ</t>
    </rPh>
    <rPh sb="5" eb="7">
      <t>ケイヒ</t>
    </rPh>
    <rPh sb="8" eb="11">
      <t>ケッサンガク</t>
    </rPh>
    <rPh sb="16" eb="18">
      <t>ゴウケイ</t>
    </rPh>
    <phoneticPr fontId="3"/>
  </si>
  <si>
    <t>⑩その他理事長が適当と認める経費</t>
    <rPh sb="3" eb="4">
      <t>タ</t>
    </rPh>
    <rPh sb="4" eb="7">
      <t>リジチョウ</t>
    </rPh>
    <rPh sb="8" eb="10">
      <t>テキトウ</t>
    </rPh>
    <rPh sb="11" eb="12">
      <t>ミト</t>
    </rPh>
    <rPh sb="14" eb="16">
      <t>ケイヒ</t>
    </rPh>
    <phoneticPr fontId="3"/>
  </si>
  <si>
    <t>補助金精算書（令和7年度）</t>
    <rPh sb="0" eb="1">
      <t>タスク</t>
    </rPh>
    <rPh sb="1" eb="2">
      <t>スケ</t>
    </rPh>
    <rPh sb="2" eb="3">
      <t>キン</t>
    </rPh>
    <rPh sb="3" eb="5">
      <t>セイサン</t>
    </rPh>
    <rPh sb="5" eb="6">
      <t>ショ</t>
    </rPh>
    <rPh sb="7" eb="9">
      <t>レイワ</t>
    </rPh>
    <rPh sb="10" eb="12">
      <t>ネンド</t>
    </rPh>
    <phoneticPr fontId="1"/>
  </si>
  <si>
    <t>補助対象者名</t>
    <rPh sb="0" eb="6">
      <t>ホジョタイショウシャメイ</t>
    </rPh>
    <phoneticPr fontId="1"/>
  </si>
  <si>
    <t>代表者役職</t>
    <rPh sb="0" eb="5">
      <t>ダイヒョウシャヤクショク</t>
    </rPh>
    <phoneticPr fontId="1"/>
  </si>
  <si>
    <t>代表者名</t>
    <rPh sb="0" eb="4">
      <t>ダイヒョウシャメイ</t>
    </rPh>
    <phoneticPr fontId="1"/>
  </si>
  <si>
    <t>この精算書は、上記の補助対象者の収支を集計したものです。別途提出する証憑書類は原本の内容と相違ありません。</t>
    <rPh sb="2" eb="4">
      <t>セイサン</t>
    </rPh>
    <rPh sb="4" eb="5">
      <t>ショ</t>
    </rPh>
    <rPh sb="7" eb="9">
      <t>ジョウキ</t>
    </rPh>
    <rPh sb="10" eb="12">
      <t>ホジョ</t>
    </rPh>
    <rPh sb="12" eb="14">
      <t>タイショウ</t>
    </rPh>
    <rPh sb="14" eb="15">
      <t>シャ</t>
    </rPh>
    <rPh sb="16" eb="18">
      <t>シュウシ</t>
    </rPh>
    <rPh sb="19" eb="21">
      <t>シュウケイ</t>
    </rPh>
    <rPh sb="28" eb="30">
      <t>ベット</t>
    </rPh>
    <rPh sb="30" eb="32">
      <t>テイシュツ</t>
    </rPh>
    <rPh sb="34" eb="36">
      <t>ショウヒョウ</t>
    </rPh>
    <rPh sb="36" eb="38">
      <t>ショルイ</t>
    </rPh>
    <phoneticPr fontId="1"/>
  </si>
  <si>
    <t>対象経費</t>
    <rPh sb="0" eb="2">
      <t>タイショウ</t>
    </rPh>
    <rPh sb="2" eb="4">
      <t>ケイヒ</t>
    </rPh>
    <phoneticPr fontId="1"/>
  </si>
  <si>
    <t>対象経費額</t>
    <rPh sb="0" eb="5">
      <t>タイショウケイヒガク</t>
    </rPh>
    <phoneticPr fontId="1"/>
  </si>
  <si>
    <t>円</t>
    <rPh sb="0" eb="1">
      <t>エン</t>
    </rPh>
    <phoneticPr fontId="1"/>
  </si>
  <si>
    <t>財団検査年月日</t>
    <rPh sb="0" eb="4">
      <t>ザイダンケンサ</t>
    </rPh>
    <rPh sb="4" eb="7">
      <t>ネンガッピ</t>
    </rPh>
    <phoneticPr fontId="1"/>
  </si>
  <si>
    <t>備考</t>
    <rPh sb="0" eb="2">
      <t>ビコウ</t>
    </rPh>
    <phoneticPr fontId="1"/>
  </si>
  <si>
    <t>　　年　　月　　日</t>
    <rPh sb="2" eb="3">
      <t>ネン</t>
    </rPh>
    <rPh sb="5" eb="6">
      <t>ガツ</t>
    </rPh>
    <rPh sb="8" eb="9">
      <t>ニチ</t>
    </rPh>
    <phoneticPr fontId="1"/>
  </si>
  <si>
    <t>令和７年度デジタル・イノベーション創出補助金　補助金精算に関する証憑書類</t>
    <rPh sb="0" eb="2">
      <t>レイワ</t>
    </rPh>
    <rPh sb="3" eb="5">
      <t>ネンド</t>
    </rPh>
    <rPh sb="17" eb="22">
      <t>ソウシュツホジョキン</t>
    </rPh>
    <rPh sb="26" eb="28">
      <t>セイサン</t>
    </rPh>
    <phoneticPr fontId="1"/>
  </si>
  <si>
    <t xml:space="preserve"> F　交付決定通知書の金額
　（計画変更で補助金の額を変更した場合は、変更後の額）</t>
    <phoneticPr fontId="1"/>
  </si>
  <si>
    <r>
      <t>Ｅ　補助金申請額</t>
    </r>
    <r>
      <rPr>
        <sz val="10"/>
        <rFont val="游ゴシック"/>
        <family val="3"/>
        <charset val="128"/>
      </rPr>
      <t>（Ｄ補助対象経費の2/3以内、またはEのいずれか低い方）</t>
    </r>
    <rPh sb="2" eb="5">
      <t>ホジョキン</t>
    </rPh>
    <rPh sb="5" eb="7">
      <t>シンセイ</t>
    </rPh>
    <rPh sb="7" eb="8">
      <t>ガク</t>
    </rPh>
    <phoneticPr fontId="3"/>
  </si>
  <si>
    <t>2026　年　2月　１８　日</t>
    <rPh sb="5" eb="6">
      <t>ネン</t>
    </rPh>
    <rPh sb="8" eb="9">
      <t>ガツ</t>
    </rPh>
    <rPh sb="13" eb="14">
      <t>ニチ</t>
    </rPh>
    <phoneticPr fontId="1"/>
  </si>
  <si>
    <t>Ｂ　「⑥≧Ａの30%」の場合、その差額　　　B＝(⑥－(Ａ×30%))</t>
    <rPh sb="12" eb="14">
      <t>バアイ</t>
    </rPh>
    <rPh sb="17" eb="19">
      <t>サガク</t>
    </rPh>
    <phoneticPr fontId="1"/>
  </si>
  <si>
    <t>C　補助対象経費（C＝Ａ－B）</t>
    <rPh sb="2" eb="6">
      <t>ホジョタイショウ</t>
    </rPh>
    <rPh sb="6" eb="8">
      <t>ケイヒ</t>
    </rPh>
    <phoneticPr fontId="1"/>
  </si>
  <si>
    <t>D　交付決定通知書の金額
　（計画変更で補助金の額を変更した場合は、変更後の額）</t>
    <phoneticPr fontId="1"/>
  </si>
  <si>
    <r>
      <t>E　補助金申請額</t>
    </r>
    <r>
      <rPr>
        <sz val="10"/>
        <rFont val="游ゴシック"/>
        <family val="3"/>
        <charset val="128"/>
      </rPr>
      <t>（C補助対象経費の2/3以内、またはDのいずれか低い方）</t>
    </r>
    <rPh sb="2" eb="5">
      <t>ホジョキン</t>
    </rPh>
    <rPh sb="5" eb="7">
      <t>シンセイ</t>
    </rPh>
    <rPh sb="7" eb="8">
      <t>ガク</t>
    </rPh>
    <rPh sb="32" eb="33">
      <t>ヒク</t>
    </rPh>
    <rPh sb="34" eb="35">
      <t>ホウ</t>
    </rPh>
    <phoneticPr fontId="3"/>
  </si>
  <si>
    <t>補助金精算書（令和8年度）</t>
    <rPh sb="0" eb="3">
      <t>ホジョキン</t>
    </rPh>
    <rPh sb="3" eb="6">
      <t>セイサンショ</t>
    </rPh>
    <rPh sb="7" eb="9">
      <t>レイワ</t>
    </rPh>
    <rPh sb="10" eb="12">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</si>
</sst>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7"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1"/>
      <color theme="1"/>
      <name val="ＭＳ Ｐゴシック"/>
      <family val="2"/>
      <charset val="128"/>
      <scheme val="minor"/>
    </font>
    <font>
      <b/>
      <sz val="12"/>
      <name val="ＭＳ ゴシック"/>
      <family val="3"/>
      <charset val="128"/>
    </font>
    <font>
      <b/>
      <sz val="11"/>
      <color theme="1"/>
      <name val="ＭＳ ゴシック"/>
      <family val="3"/>
      <charset val="128"/>
    </font>
    <font>
      <sz val="12"/>
      <name val="ＭＳ ゴシック"/>
      <family val="3"/>
      <charset val="128"/>
    </font>
    <font>
      <sz val="9"/>
      <color indexed="81"/>
      <name val="ＭＳ Ｐゴシック"/>
      <family val="3"/>
      <charset val="128"/>
    </font>
    <font>
      <sz val="12"/>
      <name val="游ゴシック"/>
      <family val="3"/>
      <charset val="128"/>
    </font>
    <font>
      <b/>
      <sz val="14"/>
      <name val="游ゴシック"/>
      <family val="3"/>
      <charset val="128"/>
    </font>
    <font>
      <b/>
      <sz val="14"/>
      <color theme="1"/>
      <name val="游ゴシック"/>
      <family val="3"/>
      <charset val="128"/>
    </font>
    <font>
      <b/>
      <sz val="12"/>
      <name val="游ゴシック"/>
      <family val="3"/>
      <charset val="128"/>
    </font>
    <font>
      <b/>
      <sz val="11"/>
      <color theme="1"/>
      <name val="游ゴシック"/>
      <family val="3"/>
      <charset val="128"/>
    </font>
    <font>
      <sz val="11"/>
      <color theme="1"/>
      <name val="游ゴシック"/>
      <family val="3"/>
      <charset val="128"/>
    </font>
    <font>
      <sz val="12"/>
      <color theme="1"/>
      <name val="游ゴシック"/>
      <family val="3"/>
      <charset val="128"/>
    </font>
    <font>
      <b/>
      <sz val="11"/>
      <name val="游ゴシック"/>
      <family val="3"/>
      <charset val="128"/>
    </font>
    <font>
      <sz val="11"/>
      <color rgb="FFFF0000"/>
      <name val="游ゴシック"/>
      <family val="3"/>
      <charset val="128"/>
    </font>
    <font>
      <sz val="11"/>
      <name val="游ゴシック"/>
      <family val="3"/>
      <charset val="128"/>
    </font>
    <font>
      <sz val="10"/>
      <name val="游ゴシック"/>
      <family val="3"/>
      <charset val="128"/>
    </font>
    <font>
      <sz val="10"/>
      <color theme="1"/>
      <name val="游ゴシック"/>
      <family val="3"/>
      <charset val="128"/>
    </font>
    <font>
      <sz val="12"/>
      <color rgb="FFFF0000"/>
      <name val="游ゴシック"/>
      <family val="3"/>
      <charset val="128"/>
    </font>
    <font>
      <sz val="10"/>
      <color rgb="FFFF0000"/>
      <name val="游ゴシック"/>
      <family val="3"/>
      <charset val="128"/>
    </font>
    <font>
      <b/>
      <sz val="12"/>
      <color theme="1"/>
      <name val="ＭＳ Ｐゴシック"/>
      <family val="3"/>
      <charset val="128"/>
      <scheme val="minor"/>
    </font>
    <font>
      <b/>
      <sz val="12"/>
      <color theme="1"/>
      <name val="游ゴシック"/>
      <family val="3"/>
      <charset val="128"/>
    </font>
    <font>
      <sz val="14"/>
      <color theme="1"/>
      <name val="ＭＳ Ｐゴシック"/>
      <family val="2"/>
      <charset val="128"/>
      <scheme val="minor"/>
    </font>
  </fonts>
  <fills count="3">
    <fill>
      <patternFill patternType="none"/>
    </fill>
    <fill>
      <patternFill patternType="gray125"/>
    </fill>
    <fill>
      <patternFill patternType="solid">
        <fgColor theme="8"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alignment vertical="center"/>
    </xf>
    <xf numFmtId="0" fontId="2" fillId="0" borderId="0"/>
    <xf numFmtId="38" fontId="2" fillId="0" borderId="0" applyFont="0" applyFill="0" applyBorder="0" applyAlignment="0" applyProtection="0">
      <alignment vertical="center"/>
    </xf>
    <xf numFmtId="0" fontId="2" fillId="0" borderId="0">
      <alignment vertical="center"/>
    </xf>
    <xf numFmtId="38" fontId="5" fillId="0" borderId="0" applyFont="0" applyFill="0" applyBorder="0" applyAlignment="0" applyProtection="0">
      <alignment vertical="center"/>
    </xf>
  </cellStyleXfs>
  <cellXfs count="141">
    <xf numFmtId="0" fontId="0" fillId="0" borderId="0" xfId="0">
      <alignment vertical="center"/>
    </xf>
    <xf numFmtId="38" fontId="4" fillId="0" borderId="0" xfId="2" applyFont="1" applyAlignment="1">
      <alignment vertical="center"/>
    </xf>
    <xf numFmtId="38" fontId="4" fillId="0" borderId="0" xfId="2" applyFont="1" applyAlignment="1">
      <alignment vertical="center" wrapText="1"/>
    </xf>
    <xf numFmtId="0" fontId="4" fillId="0" borderId="0" xfId="3" applyFont="1" applyAlignment="1">
      <alignment vertical="center" wrapText="1"/>
    </xf>
    <xf numFmtId="0" fontId="4" fillId="0" borderId="0" xfId="1" applyFont="1"/>
    <xf numFmtId="38" fontId="4" fillId="0" borderId="0" xfId="2" applyFont="1" applyAlignment="1">
      <alignment horizontal="left" vertical="center"/>
    </xf>
    <xf numFmtId="0" fontId="4" fillId="0" borderId="0" xfId="0" applyFont="1">
      <alignment vertical="center"/>
    </xf>
    <xf numFmtId="0" fontId="6" fillId="0" borderId="0" xfId="1" applyFont="1" applyAlignment="1">
      <alignment horizontal="center" wrapText="1"/>
    </xf>
    <xf numFmtId="0" fontId="7" fillId="0" borderId="0" xfId="0" applyFont="1" applyAlignment="1">
      <alignment horizontal="center" wrapText="1"/>
    </xf>
    <xf numFmtId="0" fontId="8" fillId="0" borderId="0" xfId="1" applyFont="1"/>
    <xf numFmtId="0" fontId="4" fillId="0" borderId="0" xfId="1" applyFont="1" applyAlignment="1">
      <alignment vertical="center"/>
    </xf>
    <xf numFmtId="0" fontId="10" fillId="0" borderId="0" xfId="1" applyFont="1"/>
    <xf numFmtId="0" fontId="13" fillId="0" borderId="0" xfId="1" applyFont="1" applyAlignment="1">
      <alignment horizontal="center" wrapText="1"/>
    </xf>
    <xf numFmtId="0" fontId="14" fillId="0" borderId="0" xfId="0" applyFont="1" applyAlignment="1">
      <alignment horizontal="center" wrapText="1"/>
    </xf>
    <xf numFmtId="38" fontId="10" fillId="0" borderId="0" xfId="2" applyFont="1" applyAlignment="1">
      <alignment horizontal="right" vertical="center"/>
    </xf>
    <xf numFmtId="38" fontId="10" fillId="2" borderId="1" xfId="2" applyFont="1" applyFill="1" applyBorder="1" applyAlignment="1">
      <alignment horizontal="center" vertical="center" wrapText="1"/>
    </xf>
    <xf numFmtId="0" fontId="10" fillId="2" borderId="2" xfId="1" applyFont="1" applyFill="1" applyBorder="1" applyAlignment="1">
      <alignment horizontal="center" vertical="center" readingOrder="2"/>
    </xf>
    <xf numFmtId="0" fontId="10" fillId="0" borderId="1" xfId="1" applyFont="1" applyBorder="1" applyAlignment="1">
      <alignment horizontal="center" vertical="center"/>
    </xf>
    <xf numFmtId="38" fontId="10" fillId="0" borderId="2" xfId="4" applyFont="1" applyBorder="1" applyAlignment="1">
      <alignment horizontal="left" vertical="center" wrapText="1"/>
    </xf>
    <xf numFmtId="0" fontId="10" fillId="0" borderId="7" xfId="1" applyFont="1" applyBorder="1" applyAlignment="1">
      <alignment horizontal="center" vertical="center"/>
    </xf>
    <xf numFmtId="38" fontId="10" fillId="0" borderId="10" xfId="4" applyFont="1" applyBorder="1" applyAlignment="1">
      <alignment horizontal="left" vertical="center" wrapText="1"/>
    </xf>
    <xf numFmtId="0" fontId="10" fillId="0" borderId="6" xfId="1" applyFont="1" applyBorder="1" applyAlignment="1">
      <alignment horizontal="center" vertical="center"/>
    </xf>
    <xf numFmtId="38" fontId="10" fillId="0" borderId="16" xfId="4" applyFont="1" applyBorder="1" applyAlignment="1">
      <alignment horizontal="right" vertical="center" wrapText="1"/>
    </xf>
    <xf numFmtId="0" fontId="17" fillId="0" borderId="0" xfId="1" applyFont="1"/>
    <xf numFmtId="0" fontId="18" fillId="0" borderId="0" xfId="1" applyFont="1"/>
    <xf numFmtId="0" fontId="19" fillId="0" borderId="0" xfId="1" applyFont="1"/>
    <xf numFmtId="38" fontId="10" fillId="0" borderId="0" xfId="2" applyFont="1" applyAlignment="1">
      <alignment vertical="center"/>
    </xf>
    <xf numFmtId="38" fontId="10" fillId="2" borderId="5" xfId="2" applyFont="1" applyFill="1" applyBorder="1" applyAlignment="1">
      <alignment horizontal="center" vertical="center" wrapText="1"/>
    </xf>
    <xf numFmtId="38" fontId="10" fillId="0" borderId="2" xfId="4" applyFont="1" applyFill="1" applyBorder="1" applyAlignment="1">
      <alignment horizontal="left" vertical="center" wrapText="1"/>
    </xf>
    <xf numFmtId="0" fontId="10" fillId="0" borderId="6" xfId="2" applyNumberFormat="1" applyFont="1" applyFill="1" applyBorder="1" applyAlignment="1" applyProtection="1">
      <alignment horizontal="center" vertical="center"/>
    </xf>
    <xf numFmtId="38" fontId="10" fillId="0" borderId="16" xfId="4" applyFont="1" applyFill="1" applyBorder="1" applyAlignment="1">
      <alignment vertical="center" wrapText="1"/>
    </xf>
    <xf numFmtId="0" fontId="18" fillId="0" borderId="0" xfId="2" applyNumberFormat="1" applyFont="1" applyFill="1" applyBorder="1" applyAlignment="1" applyProtection="1">
      <alignment horizontal="left" vertical="center"/>
    </xf>
    <xf numFmtId="38" fontId="19" fillId="0" borderId="0" xfId="4" applyFont="1" applyFill="1" applyBorder="1" applyAlignment="1">
      <alignment vertical="center"/>
    </xf>
    <xf numFmtId="49" fontId="19" fillId="0" borderId="0" xfId="2" applyNumberFormat="1" applyFont="1" applyFill="1" applyBorder="1" applyAlignment="1">
      <alignment vertical="center"/>
    </xf>
    <xf numFmtId="0" fontId="19" fillId="0" borderId="0" xfId="0" applyFont="1">
      <alignment vertical="center"/>
    </xf>
    <xf numFmtId="0" fontId="19" fillId="0" borderId="0" xfId="0" applyFont="1" applyAlignment="1">
      <alignment horizontal="right" vertical="center"/>
    </xf>
    <xf numFmtId="0" fontId="10" fillId="0" borderId="12" xfId="2" applyNumberFormat="1" applyFont="1" applyFill="1" applyBorder="1" applyAlignment="1">
      <alignment horizontal="left" vertical="center" wrapText="1"/>
    </xf>
    <xf numFmtId="0" fontId="19" fillId="0" borderId="0" xfId="2" applyNumberFormat="1" applyFont="1" applyAlignment="1">
      <alignment vertical="center" wrapText="1"/>
    </xf>
    <xf numFmtId="0" fontId="19" fillId="0" borderId="0" xfId="2" applyNumberFormat="1" applyFont="1" applyAlignment="1">
      <alignment vertical="center"/>
    </xf>
    <xf numFmtId="0" fontId="21" fillId="0" borderId="0" xfId="0" applyFont="1" applyAlignment="1">
      <alignment horizontal="left" vertical="center"/>
    </xf>
    <xf numFmtId="0" fontId="19" fillId="0" borderId="0" xfId="0" applyFont="1" applyAlignment="1">
      <alignment vertical="top" wrapText="1"/>
    </xf>
    <xf numFmtId="49" fontId="19" fillId="0" borderId="0" xfId="3" applyNumberFormat="1" applyFont="1" applyAlignment="1">
      <alignment horizontal="right" vertical="top" wrapText="1"/>
    </xf>
    <xf numFmtId="49" fontId="19" fillId="0" borderId="0" xfId="3" applyNumberFormat="1" applyFont="1" applyAlignment="1">
      <alignment horizontal="right" vertical="center" wrapText="1"/>
    </xf>
    <xf numFmtId="0" fontId="19" fillId="0" borderId="0" xfId="0" applyFont="1" applyAlignment="1">
      <alignment vertical="center" wrapText="1"/>
    </xf>
    <xf numFmtId="0" fontId="10" fillId="0" borderId="0" xfId="1" applyFont="1" applyAlignment="1">
      <alignment vertical="center"/>
    </xf>
    <xf numFmtId="0" fontId="22" fillId="0" borderId="1" xfId="1" applyFont="1" applyBorder="1" applyAlignment="1">
      <alignment horizontal="center" vertical="center"/>
    </xf>
    <xf numFmtId="38" fontId="23" fillId="0" borderId="2" xfId="4" applyFont="1" applyFill="1" applyBorder="1" applyAlignment="1">
      <alignment horizontal="left" vertical="center" wrapText="1"/>
    </xf>
    <xf numFmtId="38" fontId="22" fillId="0" borderId="2" xfId="4" applyFont="1" applyFill="1" applyBorder="1" applyAlignment="1">
      <alignment horizontal="left" vertical="center" wrapText="1"/>
    </xf>
    <xf numFmtId="38" fontId="19" fillId="0" borderId="0" xfId="2" applyFont="1" applyAlignment="1">
      <alignment vertical="center" wrapText="1"/>
    </xf>
    <xf numFmtId="38" fontId="19" fillId="0" borderId="0" xfId="2" applyFont="1" applyAlignment="1">
      <alignment vertical="center"/>
    </xf>
    <xf numFmtId="38" fontId="19" fillId="0" borderId="0" xfId="2" applyFont="1" applyAlignment="1">
      <alignment horizontal="left" vertical="center"/>
    </xf>
    <xf numFmtId="0" fontId="10" fillId="0" borderId="1" xfId="2" applyNumberFormat="1" applyFont="1" applyBorder="1" applyAlignment="1">
      <alignment vertical="center" wrapText="1"/>
    </xf>
    <xf numFmtId="0" fontId="10" fillId="0" borderId="1" xfId="2" applyNumberFormat="1" applyFont="1" applyFill="1" applyBorder="1" applyAlignment="1">
      <alignment vertical="center" wrapText="1"/>
    </xf>
    <xf numFmtId="0" fontId="10" fillId="0" borderId="5" xfId="2" applyNumberFormat="1" applyFont="1" applyFill="1" applyBorder="1" applyAlignment="1">
      <alignment vertical="center" wrapText="1"/>
    </xf>
    <xf numFmtId="0" fontId="10" fillId="0" borderId="7" xfId="2" applyNumberFormat="1" applyFont="1" applyFill="1" applyBorder="1" applyAlignment="1">
      <alignment vertical="center" wrapText="1"/>
    </xf>
    <xf numFmtId="0" fontId="13" fillId="0" borderId="1" xfId="1" applyFont="1" applyBorder="1" applyAlignment="1">
      <alignment horizontal="center" vertical="center" wrapText="1"/>
    </xf>
    <xf numFmtId="0" fontId="14" fillId="0" borderId="1" xfId="0" applyFont="1" applyBorder="1" applyAlignment="1">
      <alignment horizontal="center" wrapText="1"/>
    </xf>
    <xf numFmtId="0" fontId="13" fillId="0" borderId="0" xfId="1" applyFont="1" applyAlignment="1">
      <alignment horizontal="center" vertical="center" wrapText="1"/>
    </xf>
    <xf numFmtId="0" fontId="14" fillId="0" borderId="0" xfId="0" applyFont="1" applyAlignment="1">
      <alignment horizontal="left" wrapText="1"/>
    </xf>
    <xf numFmtId="0" fontId="24" fillId="0" borderId="0" xfId="0" applyFont="1">
      <alignment vertical="center"/>
    </xf>
    <xf numFmtId="0" fontId="0" fillId="0" borderId="17" xfId="0" applyBorder="1">
      <alignment vertical="center"/>
    </xf>
    <xf numFmtId="0" fontId="25" fillId="0" borderId="1" xfId="0" applyFont="1" applyBorder="1" applyAlignment="1">
      <alignment horizontal="center" wrapText="1"/>
    </xf>
    <xf numFmtId="38" fontId="26" fillId="0" borderId="17" xfId="0" applyNumberFormat="1" applyFont="1" applyBorder="1">
      <alignment vertical="center"/>
    </xf>
    <xf numFmtId="38" fontId="26" fillId="0" borderId="17" xfId="0" applyNumberFormat="1" applyFont="1" applyBorder="1" applyAlignment="1">
      <alignment horizontal="left" vertical="center"/>
    </xf>
    <xf numFmtId="0" fontId="0" fillId="0" borderId="17" xfId="0" applyBorder="1" applyProtection="1">
      <alignment vertical="center"/>
      <protection locked="0"/>
    </xf>
    <xf numFmtId="38" fontId="10" fillId="0" borderId="1" xfId="4" applyFont="1" applyFill="1" applyBorder="1" applyAlignment="1">
      <alignment horizontal="left" vertical="center" wrapText="1"/>
    </xf>
    <xf numFmtId="38" fontId="10" fillId="0" borderId="7" xfId="4" applyFont="1" applyFill="1" applyBorder="1" applyAlignment="1">
      <alignment horizontal="left" vertical="center" wrapText="1"/>
    </xf>
    <xf numFmtId="38" fontId="10" fillId="0" borderId="11" xfId="4" applyFont="1" applyFill="1" applyBorder="1" applyAlignment="1">
      <alignment horizontal="right" vertical="center" wrapText="1"/>
    </xf>
    <xf numFmtId="38" fontId="10" fillId="0" borderId="13" xfId="4" applyFont="1" applyFill="1" applyBorder="1" applyAlignment="1">
      <alignment horizontal="right" vertical="center" wrapText="1"/>
    </xf>
    <xf numFmtId="38" fontId="10" fillId="0" borderId="14" xfId="4" applyFont="1" applyFill="1" applyBorder="1" applyAlignment="1">
      <alignment vertical="center" wrapText="1"/>
    </xf>
    <xf numFmtId="0" fontId="16" fillId="0" borderId="16" xfId="0" applyFont="1" applyBorder="1" applyAlignment="1">
      <alignment vertical="center" wrapText="1"/>
    </xf>
    <xf numFmtId="0" fontId="10" fillId="0" borderId="11" xfId="2" applyNumberFormat="1" applyFont="1" applyFill="1" applyBorder="1" applyAlignment="1">
      <alignment horizontal="left"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10" fillId="0" borderId="12" xfId="2" applyNumberFormat="1" applyFont="1" applyFill="1" applyBorder="1" applyAlignment="1">
      <alignment horizontal="left" vertical="center" wrapText="1"/>
    </xf>
    <xf numFmtId="0" fontId="15" fillId="0" borderId="13" xfId="0" applyFont="1" applyBorder="1" applyAlignment="1">
      <alignment horizontal="right" vertical="center" wrapText="1"/>
    </xf>
    <xf numFmtId="0" fontId="10" fillId="0" borderId="13" xfId="2" applyNumberFormat="1" applyFont="1" applyFill="1" applyBorder="1" applyAlignment="1">
      <alignment horizontal="left" vertical="center" wrapText="1"/>
    </xf>
    <xf numFmtId="38" fontId="10" fillId="0" borderId="8" xfId="4" applyFont="1" applyBorder="1" applyAlignment="1">
      <alignment horizontal="right" vertical="center" wrapText="1"/>
    </xf>
    <xf numFmtId="0" fontId="16" fillId="0" borderId="9" xfId="0" applyFont="1" applyBorder="1" applyAlignment="1">
      <alignment horizontal="right" vertical="center" wrapText="1"/>
    </xf>
    <xf numFmtId="38" fontId="10" fillId="0" borderId="14" xfId="4" applyFont="1" applyBorder="1" applyAlignment="1">
      <alignment horizontal="right" vertical="center" wrapText="1"/>
    </xf>
    <xf numFmtId="0" fontId="16" fillId="0" borderId="15" xfId="0" applyFont="1" applyBorder="1" applyAlignment="1">
      <alignment horizontal="right" vertical="center" wrapText="1"/>
    </xf>
    <xf numFmtId="38" fontId="10" fillId="0" borderId="8" xfId="4" applyFont="1" applyFill="1" applyBorder="1" applyAlignment="1" applyProtection="1">
      <alignment vertical="center" wrapText="1"/>
    </xf>
    <xf numFmtId="38" fontId="16" fillId="0" borderId="10" xfId="0" applyNumberFormat="1" applyFont="1" applyBorder="1" applyAlignment="1">
      <alignment vertical="center" wrapText="1"/>
    </xf>
    <xf numFmtId="0" fontId="10" fillId="2" borderId="3" xfId="1" applyFont="1" applyFill="1" applyBorder="1" applyAlignment="1">
      <alignment horizontal="center" vertical="center" wrapText="1"/>
    </xf>
    <xf numFmtId="0" fontId="15" fillId="0" borderId="2" xfId="0" applyFont="1" applyBorder="1" applyAlignment="1">
      <alignment horizontal="center" vertical="center" wrapText="1"/>
    </xf>
    <xf numFmtId="38" fontId="10" fillId="0" borderId="3" xfId="4" applyFont="1" applyFill="1" applyBorder="1" applyAlignment="1" applyProtection="1">
      <alignment vertical="center" wrapText="1"/>
    </xf>
    <xf numFmtId="38" fontId="16" fillId="0" borderId="2" xfId="0" applyNumberFormat="1" applyFont="1" applyBorder="1" applyAlignment="1">
      <alignment vertical="center" wrapText="1"/>
    </xf>
    <xf numFmtId="38" fontId="10" fillId="0" borderId="2" xfId="0" applyNumberFormat="1" applyFont="1" applyBorder="1" applyAlignment="1">
      <alignment vertical="center" wrapText="1"/>
    </xf>
    <xf numFmtId="38" fontId="10" fillId="0" borderId="2" xfId="4" applyFont="1" applyFill="1" applyBorder="1" applyAlignment="1" applyProtection="1">
      <alignment vertical="center" wrapText="1"/>
    </xf>
    <xf numFmtId="0" fontId="11" fillId="0" borderId="0" xfId="1" applyFont="1" applyAlignment="1">
      <alignment horizontal="center" vertical="center" wrapText="1"/>
    </xf>
    <xf numFmtId="0" fontId="12" fillId="0" borderId="0" xfId="0" applyFont="1" applyAlignment="1">
      <alignment horizontal="center" vertical="center" wrapText="1"/>
    </xf>
    <xf numFmtId="0" fontId="15" fillId="0" borderId="4" xfId="0" applyFont="1" applyBorder="1" applyAlignment="1">
      <alignment horizontal="center" vertical="center" wrapText="1"/>
    </xf>
    <xf numFmtId="38" fontId="10" fillId="0" borderId="3" xfId="4" applyFont="1" applyBorder="1" applyAlignment="1">
      <alignment horizontal="right" vertical="center" wrapText="1"/>
    </xf>
    <xf numFmtId="0" fontId="16" fillId="0" borderId="4" xfId="0" applyFont="1" applyBorder="1" applyAlignment="1">
      <alignment horizontal="right" vertical="center" wrapText="1"/>
    </xf>
    <xf numFmtId="0" fontId="10" fillId="0" borderId="0" xfId="1" applyFont="1" applyAlignment="1">
      <alignment horizontal="left" vertical="center" wrapText="1"/>
    </xf>
    <xf numFmtId="0" fontId="15" fillId="0" borderId="0" xfId="0" applyFont="1" applyAlignment="1">
      <alignment vertical="center" wrapText="1"/>
    </xf>
    <xf numFmtId="0" fontId="14" fillId="0" borderId="1" xfId="0" applyFont="1" applyBorder="1" applyAlignment="1">
      <alignment horizontal="left" wrapText="1"/>
    </xf>
    <xf numFmtId="0" fontId="16" fillId="0" borderId="8" xfId="0" applyFont="1" applyBorder="1" applyAlignment="1">
      <alignment horizontal="right" vertical="center" wrapText="1"/>
    </xf>
    <xf numFmtId="0" fontId="16" fillId="0" borderId="10" xfId="0" applyFont="1" applyBorder="1" applyAlignment="1">
      <alignment vertical="center" wrapText="1"/>
    </xf>
    <xf numFmtId="0" fontId="16" fillId="0" borderId="16" xfId="0" applyFont="1" applyBorder="1" applyAlignment="1">
      <alignment horizontal="right" vertical="center" wrapText="1"/>
    </xf>
    <xf numFmtId="0" fontId="10" fillId="2" borderId="3" xfId="1" applyFont="1" applyFill="1" applyBorder="1" applyAlignment="1">
      <alignment horizontal="center" vertical="center" wrapText="1" readingOrder="2"/>
    </xf>
    <xf numFmtId="0" fontId="15" fillId="0" borderId="2" xfId="0" applyFont="1" applyBorder="1" applyAlignment="1">
      <alignment horizontal="center" vertical="center" wrapText="1" readingOrder="2"/>
    </xf>
    <xf numFmtId="0" fontId="16" fillId="0" borderId="3" xfId="0" applyFont="1" applyBorder="1" applyAlignment="1">
      <alignment horizontal="right" vertical="center" wrapText="1"/>
    </xf>
    <xf numFmtId="0" fontId="16" fillId="0" borderId="2" xfId="0" applyFont="1" applyBorder="1" applyAlignment="1">
      <alignment vertical="center" wrapText="1"/>
    </xf>
    <xf numFmtId="38" fontId="16" fillId="0" borderId="8" xfId="0" applyNumberFormat="1" applyFont="1" applyBorder="1" applyAlignment="1">
      <alignment vertical="center" wrapText="1"/>
    </xf>
    <xf numFmtId="38" fontId="16" fillId="0" borderId="3" xfId="0" applyNumberFormat="1" applyFont="1" applyBorder="1" applyAlignment="1">
      <alignment vertical="center" wrapText="1"/>
    </xf>
    <xf numFmtId="38" fontId="22" fillId="0" borderId="11" xfId="4" applyFont="1" applyFill="1" applyBorder="1" applyAlignment="1">
      <alignment horizontal="right" vertical="center" wrapText="1"/>
    </xf>
    <xf numFmtId="38" fontId="22" fillId="0" borderId="13" xfId="4" applyFont="1" applyFill="1" applyBorder="1" applyAlignment="1">
      <alignment horizontal="right" vertical="center" wrapText="1"/>
    </xf>
    <xf numFmtId="0" fontId="18" fillId="0" borderId="13" xfId="0" applyFont="1" applyBorder="1" applyAlignment="1">
      <alignment horizontal="right" vertical="center" wrapText="1"/>
    </xf>
    <xf numFmtId="38" fontId="10" fillId="0" borderId="8" xfId="4" applyFont="1" applyFill="1" applyBorder="1" applyAlignment="1" applyProtection="1">
      <alignment horizontal="right" vertical="center" wrapText="1"/>
    </xf>
    <xf numFmtId="38" fontId="10" fillId="0" borderId="10" xfId="4" applyFont="1" applyFill="1" applyBorder="1" applyAlignment="1" applyProtection="1">
      <alignment horizontal="right" vertical="center" wrapText="1"/>
    </xf>
    <xf numFmtId="38" fontId="16" fillId="0" borderId="8" xfId="0" applyNumberFormat="1" applyFont="1" applyBorder="1" applyAlignment="1">
      <alignment horizontal="right" vertical="center" wrapText="1"/>
    </xf>
    <xf numFmtId="38" fontId="16" fillId="0" borderId="10" xfId="0" applyNumberFormat="1" applyFont="1" applyBorder="1" applyAlignment="1">
      <alignment horizontal="right" vertical="center" wrapText="1"/>
    </xf>
    <xf numFmtId="38" fontId="10" fillId="0" borderId="3" xfId="4" applyFont="1" applyFill="1" applyBorder="1" applyAlignment="1" applyProtection="1">
      <alignment horizontal="right" vertical="center" wrapText="1"/>
    </xf>
    <xf numFmtId="38" fontId="10" fillId="0" borderId="2" xfId="4" applyFont="1" applyFill="1" applyBorder="1" applyAlignment="1" applyProtection="1">
      <alignment horizontal="right" vertical="center" wrapText="1"/>
    </xf>
    <xf numFmtId="38" fontId="22" fillId="0" borderId="3" xfId="0" applyNumberFormat="1" applyFont="1" applyBorder="1" applyAlignment="1">
      <alignment horizontal="right" vertical="center" wrapText="1"/>
    </xf>
    <xf numFmtId="38" fontId="22" fillId="0" borderId="2" xfId="0" applyNumberFormat="1" applyFont="1" applyBorder="1" applyAlignment="1">
      <alignment horizontal="right" vertical="center" wrapText="1"/>
    </xf>
    <xf numFmtId="38" fontId="10" fillId="0" borderId="2" xfId="0" applyNumberFormat="1" applyFont="1" applyBorder="1" applyAlignment="1">
      <alignment horizontal="right" vertical="center" wrapText="1"/>
    </xf>
    <xf numFmtId="0" fontId="22" fillId="0" borderId="2" xfId="0" applyFont="1" applyBorder="1" applyAlignment="1">
      <alignment vertical="center" wrapText="1"/>
    </xf>
    <xf numFmtId="176" fontId="10" fillId="0" borderId="8" xfId="4" applyNumberFormat="1" applyFont="1" applyBorder="1" applyAlignment="1">
      <alignment horizontal="right" vertical="center" wrapText="1"/>
    </xf>
    <xf numFmtId="176" fontId="16" fillId="0" borderId="9" xfId="0" applyNumberFormat="1" applyFont="1" applyBorder="1" applyAlignment="1">
      <alignment horizontal="right" vertical="center" wrapText="1"/>
    </xf>
    <xf numFmtId="176" fontId="16" fillId="0" borderId="8" xfId="0" applyNumberFormat="1" applyFont="1" applyBorder="1" applyAlignment="1">
      <alignment horizontal="right" vertical="center" wrapText="1"/>
    </xf>
    <xf numFmtId="176" fontId="16" fillId="0" borderId="10" xfId="0" applyNumberFormat="1" applyFont="1" applyBorder="1" applyAlignment="1">
      <alignment vertical="center" wrapText="1"/>
    </xf>
    <xf numFmtId="176" fontId="10" fillId="0" borderId="14" xfId="4" applyNumberFormat="1" applyFont="1" applyBorder="1" applyAlignment="1">
      <alignment horizontal="right" vertical="center" wrapText="1"/>
    </xf>
    <xf numFmtId="176" fontId="16" fillId="0" borderId="15" xfId="0" applyNumberFormat="1" applyFont="1" applyBorder="1" applyAlignment="1">
      <alignment horizontal="right" vertical="center" wrapText="1"/>
    </xf>
    <xf numFmtId="176" fontId="16" fillId="0" borderId="16" xfId="0" applyNumberFormat="1" applyFont="1" applyBorder="1" applyAlignment="1">
      <alignment horizontal="right" vertical="center" wrapText="1"/>
    </xf>
    <xf numFmtId="176" fontId="10" fillId="0" borderId="3" xfId="4" applyNumberFormat="1" applyFont="1" applyBorder="1" applyAlignment="1">
      <alignment horizontal="right" vertical="center" wrapText="1"/>
    </xf>
    <xf numFmtId="176" fontId="16" fillId="0" borderId="4" xfId="0" applyNumberFormat="1" applyFont="1" applyBorder="1" applyAlignment="1">
      <alignment horizontal="right" vertical="center" wrapText="1"/>
    </xf>
    <xf numFmtId="176" fontId="22" fillId="0" borderId="3" xfId="0" applyNumberFormat="1" applyFont="1" applyBorder="1" applyAlignment="1">
      <alignment horizontal="right" vertical="center" wrapText="1"/>
    </xf>
    <xf numFmtId="176" fontId="22" fillId="0" borderId="2" xfId="0" applyNumberFormat="1" applyFont="1" applyBorder="1" applyAlignment="1">
      <alignment vertical="center" wrapText="1"/>
    </xf>
    <xf numFmtId="176" fontId="16" fillId="0" borderId="3" xfId="0" applyNumberFormat="1" applyFont="1" applyBorder="1" applyAlignment="1">
      <alignment horizontal="right" vertical="center" wrapText="1"/>
    </xf>
    <xf numFmtId="176" fontId="16" fillId="0" borderId="2" xfId="0" applyNumberFormat="1" applyFont="1" applyBorder="1" applyAlignment="1">
      <alignment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17" xfId="0" applyBorder="1" applyAlignment="1">
      <alignment horizontal="center" vertical="center"/>
    </xf>
    <xf numFmtId="0" fontId="0" fillId="0" borderId="24" xfId="0" applyBorder="1" applyAlignment="1">
      <alignment horizontal="center" vertical="center"/>
    </xf>
  </cellXfs>
  <cellStyles count="5">
    <cellStyle name="桁区切り" xfId="4" builtinId="6"/>
    <cellStyle name="桁区切り 2" xfId="2" xr:uid="{00000000-0005-0000-0000-000001000000}"/>
    <cellStyle name="標準" xfId="0" builtinId="0"/>
    <cellStyle name="標準 2" xfId="1" xr:uid="{00000000-0005-0000-0000-000003000000}"/>
    <cellStyle name="標準 3" xfId="3" xr:uid="{00000000-0005-0000-0000-000004000000}"/>
  </cellStyles>
  <dxfs count="0"/>
  <tableStyles count="0" defaultTableStyle="TableStyleMedium2" defaultPivotStyle="PivotStyleLight16"/>
  <colors>
    <mruColors>
      <color rgb="FFFF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156882</xdr:colOff>
      <xdr:row>15</xdr:row>
      <xdr:rowOff>123265</xdr:rowOff>
    </xdr:from>
    <xdr:to>
      <xdr:col>5</xdr:col>
      <xdr:colOff>1938617</xdr:colOff>
      <xdr:row>18</xdr:row>
      <xdr:rowOff>22411</xdr:rowOff>
    </xdr:to>
    <xdr:sp macro="" textlink="">
      <xdr:nvSpPr>
        <xdr:cNvPr id="2" name="テキスト ボックス 1">
          <a:extLst>
            <a:ext uri="{FF2B5EF4-FFF2-40B4-BE49-F238E27FC236}">
              <a16:creationId xmlns:a16="http://schemas.microsoft.com/office/drawing/2014/main" id="{D1F7CE40-840F-47D3-AF33-49B4FF1DD848}"/>
            </a:ext>
          </a:extLst>
        </xdr:cNvPr>
        <xdr:cNvSpPr txBox="1"/>
      </xdr:nvSpPr>
      <xdr:spPr>
        <a:xfrm>
          <a:off x="7110132" y="3790390"/>
          <a:ext cx="1781735" cy="680196"/>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rPr>
            <a:t>実際の作業日報を元に算出した人件費証明書にて算出した額を記載すること</a:t>
          </a:r>
          <a:endParaRPr kumimoji="1" lang="en-US" altLang="ja-JP" sz="1100">
            <a:solidFill>
              <a:schemeClr val="tx1"/>
            </a:solidFill>
          </a:endParaRPr>
        </a:p>
        <a:p>
          <a:endParaRPr kumimoji="1" lang="ja-JP" altLang="en-US" sz="1100">
            <a:solidFill>
              <a:schemeClr val="tx1"/>
            </a:solidFill>
          </a:endParaRPr>
        </a:p>
      </xdr:txBody>
    </xdr:sp>
    <xdr:clientData/>
  </xdr:twoCellAnchor>
  <xdr:twoCellAnchor>
    <xdr:from>
      <xdr:col>5</xdr:col>
      <xdr:colOff>145677</xdr:colOff>
      <xdr:row>18</xdr:row>
      <xdr:rowOff>0</xdr:rowOff>
    </xdr:from>
    <xdr:to>
      <xdr:col>5</xdr:col>
      <xdr:colOff>369794</xdr:colOff>
      <xdr:row>19</xdr:row>
      <xdr:rowOff>67235</xdr:rowOff>
    </xdr:to>
    <xdr:cxnSp macro="">
      <xdr:nvCxnSpPr>
        <xdr:cNvPr id="3" name="直線矢印コネクタ 2">
          <a:extLst>
            <a:ext uri="{FF2B5EF4-FFF2-40B4-BE49-F238E27FC236}">
              <a16:creationId xmlns:a16="http://schemas.microsoft.com/office/drawing/2014/main" id="{837A345F-12D0-47E2-B8FE-DC33E7127688}"/>
            </a:ext>
          </a:extLst>
        </xdr:cNvPr>
        <xdr:cNvCxnSpPr/>
      </xdr:nvCxnSpPr>
      <xdr:spPr>
        <a:xfrm flipH="1">
          <a:off x="7098927" y="4448175"/>
          <a:ext cx="224117" cy="46728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974911</xdr:colOff>
      <xdr:row>26</xdr:row>
      <xdr:rowOff>448236</xdr:rowOff>
    </xdr:from>
    <xdr:to>
      <xdr:col>5</xdr:col>
      <xdr:colOff>1680882</xdr:colOff>
      <xdr:row>27</xdr:row>
      <xdr:rowOff>504266</xdr:rowOff>
    </xdr:to>
    <xdr:sp macro="" textlink="">
      <xdr:nvSpPr>
        <xdr:cNvPr id="4" name="四角形吹き出し 2">
          <a:extLst>
            <a:ext uri="{FF2B5EF4-FFF2-40B4-BE49-F238E27FC236}">
              <a16:creationId xmlns:a16="http://schemas.microsoft.com/office/drawing/2014/main" id="{2C03A7D1-7A0F-4F60-8F9D-439F4EF1BED4}"/>
            </a:ext>
          </a:extLst>
        </xdr:cNvPr>
        <xdr:cNvSpPr/>
      </xdr:nvSpPr>
      <xdr:spPr>
        <a:xfrm>
          <a:off x="5270686" y="9296961"/>
          <a:ext cx="3363446" cy="627530"/>
        </a:xfrm>
        <a:prstGeom prst="wedgeRectCallout">
          <a:avLst>
            <a:gd name="adj1" fmla="val -9784"/>
            <a:gd name="adj2" fmla="val -230756"/>
          </a:avLst>
        </a:prstGeom>
        <a:solidFill>
          <a:schemeClr val="accent3">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補助対象経費総額の</a:t>
          </a:r>
          <a:r>
            <a:rPr kumimoji="1" lang="en-US" altLang="ja-JP" sz="1100">
              <a:solidFill>
                <a:sysClr val="windowText" lastClr="000000"/>
              </a:solidFill>
            </a:rPr>
            <a:t>20%</a:t>
          </a:r>
          <a:r>
            <a:rPr kumimoji="1" lang="ja-JP" altLang="en-US" sz="1100">
              <a:solidFill>
                <a:sysClr val="windowText" lastClr="000000"/>
              </a:solidFill>
            </a:rPr>
            <a:t>以内の増減幅に収まるのであれば、事業期間中の計画変更申請は不要</a:t>
          </a:r>
        </a:p>
      </xdr:txBody>
    </xdr:sp>
    <xdr:clientData/>
  </xdr:twoCellAnchor>
  <xdr:twoCellAnchor>
    <xdr:from>
      <xdr:col>3</xdr:col>
      <xdr:colOff>1019736</xdr:colOff>
      <xdr:row>39</xdr:row>
      <xdr:rowOff>22411</xdr:rowOff>
    </xdr:from>
    <xdr:to>
      <xdr:col>5</xdr:col>
      <xdr:colOff>1748118</xdr:colOff>
      <xdr:row>46</xdr:row>
      <xdr:rowOff>44823</xdr:rowOff>
    </xdr:to>
    <xdr:sp macro="" textlink="">
      <xdr:nvSpPr>
        <xdr:cNvPr id="5" name="四角形吹き出し 2">
          <a:extLst>
            <a:ext uri="{FF2B5EF4-FFF2-40B4-BE49-F238E27FC236}">
              <a16:creationId xmlns:a16="http://schemas.microsoft.com/office/drawing/2014/main" id="{4A77B169-06F2-45D2-A035-0B5ACB0EEA89}"/>
            </a:ext>
          </a:extLst>
        </xdr:cNvPr>
        <xdr:cNvSpPr/>
      </xdr:nvSpPr>
      <xdr:spPr>
        <a:xfrm>
          <a:off x="5315511" y="13786036"/>
          <a:ext cx="3385857" cy="1555937"/>
        </a:xfrm>
        <a:prstGeom prst="wedgeRectCallout">
          <a:avLst>
            <a:gd name="adj1" fmla="val 36953"/>
            <a:gd name="adj2" fmla="val -84432"/>
          </a:avLst>
        </a:prstGeom>
        <a:solidFill>
          <a:schemeClr val="accent3">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補助対象事業決定時の補助金額よりも、精算時における補助金額が</a:t>
          </a:r>
          <a:endParaRPr kumimoji="1" lang="en-US" altLang="ja-JP" sz="1100">
            <a:solidFill>
              <a:sysClr val="windowText" lastClr="000000"/>
            </a:solidFill>
          </a:endParaRPr>
        </a:p>
        <a:p>
          <a:pPr algn="l"/>
          <a:r>
            <a:rPr kumimoji="1" lang="ja-JP" altLang="en-US" sz="1100">
              <a:solidFill>
                <a:sysClr val="windowText" lastClr="000000"/>
              </a:solidFill>
            </a:rPr>
            <a:t>●減少した場合は、補助対象経費の</a:t>
          </a:r>
          <a:r>
            <a:rPr kumimoji="1" lang="en-US" altLang="ja-JP" sz="1100">
              <a:solidFill>
                <a:sysClr val="windowText" lastClr="000000"/>
              </a:solidFill>
            </a:rPr>
            <a:t>2/3</a:t>
          </a:r>
          <a:r>
            <a:rPr kumimoji="1" lang="ja-JP" altLang="en-US" sz="1100">
              <a:solidFill>
                <a:sysClr val="windowText" lastClr="000000"/>
              </a:solidFill>
            </a:rPr>
            <a:t>が最終的な補助金額となる。</a:t>
          </a:r>
          <a:endParaRPr kumimoji="1" lang="en-US" altLang="ja-JP" sz="1100">
            <a:solidFill>
              <a:sysClr val="windowText" lastClr="000000"/>
            </a:solidFill>
          </a:endParaRPr>
        </a:p>
        <a:p>
          <a:pPr algn="l"/>
          <a:r>
            <a:rPr kumimoji="1" lang="ja-JP" altLang="en-US" sz="1100">
              <a:solidFill>
                <a:sysClr val="windowText" lastClr="000000"/>
              </a:solidFill>
            </a:rPr>
            <a:t>●増加した場合は、補助対象事業決定時の補助金額が上限となる。</a:t>
          </a:r>
        </a:p>
      </xdr:txBody>
    </xdr:sp>
    <xdr:clientData/>
  </xdr:twoCellAnchor>
  <xdr:twoCellAnchor>
    <xdr:from>
      <xdr:col>4</xdr:col>
      <xdr:colOff>526677</xdr:colOff>
      <xdr:row>2</xdr:row>
      <xdr:rowOff>33619</xdr:rowOff>
    </xdr:from>
    <xdr:to>
      <xdr:col>5</xdr:col>
      <xdr:colOff>1680883</xdr:colOff>
      <xdr:row>9</xdr:row>
      <xdr:rowOff>33617</xdr:rowOff>
    </xdr:to>
    <xdr:sp macro="" textlink="">
      <xdr:nvSpPr>
        <xdr:cNvPr id="6" name="テキスト ボックス 5">
          <a:extLst>
            <a:ext uri="{FF2B5EF4-FFF2-40B4-BE49-F238E27FC236}">
              <a16:creationId xmlns:a16="http://schemas.microsoft.com/office/drawing/2014/main" id="{9CA361C2-9ABB-4009-9ED8-22727B9BC953}"/>
            </a:ext>
          </a:extLst>
        </xdr:cNvPr>
        <xdr:cNvSpPr txBox="1"/>
      </xdr:nvSpPr>
      <xdr:spPr>
        <a:xfrm>
          <a:off x="6327402" y="471769"/>
          <a:ext cx="2306731" cy="1543048"/>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実際の補助対象経費として計上する額を記載</a:t>
          </a:r>
          <a:endParaRPr lang="ja-JP" altLang="ja-JP">
            <a:effectLst/>
          </a:endParaRPr>
        </a:p>
        <a:p>
          <a:r>
            <a:rPr kumimoji="1" lang="ja-JP" altLang="ja-JP" sz="1100">
              <a:solidFill>
                <a:schemeClr val="dk1"/>
              </a:solidFill>
              <a:effectLst/>
              <a:latin typeface="+mn-lt"/>
              <a:ea typeface="+mn-ea"/>
              <a:cs typeface="+mn-cs"/>
            </a:rPr>
            <a:t>（当財団が行う確定検査において挙証等の確認を行った上で</a:t>
          </a:r>
          <a:endParaRPr lang="ja-JP" altLang="ja-JP">
            <a:effectLst/>
          </a:endParaRPr>
        </a:p>
        <a:p>
          <a:r>
            <a:rPr kumimoji="1" lang="ja-JP" altLang="ja-JP" sz="1100">
              <a:solidFill>
                <a:schemeClr val="dk1"/>
              </a:solidFill>
              <a:effectLst/>
              <a:latin typeface="+mn-lt"/>
              <a:ea typeface="+mn-ea"/>
              <a:cs typeface="+mn-cs"/>
            </a:rPr>
            <a:t>確定額を決定致します）。</a:t>
          </a:r>
          <a:endParaRPr lang="ja-JP" altLang="ja-JP">
            <a:effectLst/>
          </a:endParaRPr>
        </a:p>
        <a:p>
          <a:endParaRPr kumimoji="1" lang="ja-JP" altLang="en-US" sz="1100">
            <a:solidFill>
              <a:schemeClr val="tx1"/>
            </a:solidFill>
          </a:endParaRPr>
        </a:p>
      </xdr:txBody>
    </xdr:sp>
    <xdr:clientData/>
  </xdr:twoCellAnchor>
  <xdr:twoCellAnchor>
    <xdr:from>
      <xdr:col>3</xdr:col>
      <xdr:colOff>1322294</xdr:colOff>
      <xdr:row>9</xdr:row>
      <xdr:rowOff>29135</xdr:rowOff>
    </xdr:from>
    <xdr:to>
      <xdr:col>4</xdr:col>
      <xdr:colOff>757519</xdr:colOff>
      <xdr:row>17</xdr:row>
      <xdr:rowOff>145676</xdr:rowOff>
    </xdr:to>
    <xdr:cxnSp macro="">
      <xdr:nvCxnSpPr>
        <xdr:cNvPr id="7" name="直線矢印コネクタ 6">
          <a:extLst>
            <a:ext uri="{FF2B5EF4-FFF2-40B4-BE49-F238E27FC236}">
              <a16:creationId xmlns:a16="http://schemas.microsoft.com/office/drawing/2014/main" id="{DC252375-551E-4671-B7A7-C63119C17226}"/>
            </a:ext>
          </a:extLst>
        </xdr:cNvPr>
        <xdr:cNvCxnSpPr/>
      </xdr:nvCxnSpPr>
      <xdr:spPr>
        <a:xfrm flipH="1">
          <a:off x="5618069" y="2010335"/>
          <a:ext cx="940175" cy="236444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73958</xdr:colOff>
      <xdr:row>13</xdr:row>
      <xdr:rowOff>33619</xdr:rowOff>
    </xdr:from>
    <xdr:to>
      <xdr:col>2</xdr:col>
      <xdr:colOff>1512795</xdr:colOff>
      <xdr:row>14</xdr:row>
      <xdr:rowOff>268941</xdr:rowOff>
    </xdr:to>
    <xdr:sp macro="" textlink="">
      <xdr:nvSpPr>
        <xdr:cNvPr id="8" name="テキスト ボックス 7">
          <a:extLst>
            <a:ext uri="{FF2B5EF4-FFF2-40B4-BE49-F238E27FC236}">
              <a16:creationId xmlns:a16="http://schemas.microsoft.com/office/drawing/2014/main" id="{499B6B3C-111B-4A8B-8AC9-EF5EAE277DEB}"/>
            </a:ext>
          </a:extLst>
        </xdr:cNvPr>
        <xdr:cNvSpPr txBox="1"/>
      </xdr:nvSpPr>
      <xdr:spPr>
        <a:xfrm>
          <a:off x="1597958" y="3014944"/>
          <a:ext cx="2638987" cy="578222"/>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100">
              <a:solidFill>
                <a:schemeClr val="dk1"/>
              </a:solidFill>
              <a:effectLst/>
              <a:latin typeface="+mn-lt"/>
              <a:ea typeface="+mn-ea"/>
              <a:cs typeface="+mn-cs"/>
            </a:rPr>
            <a:t>申請時の「補助事業収支予算書」の「補助対象経費」と同じ額を記載</a:t>
          </a:r>
          <a:endParaRPr lang="ja-JP" altLang="ja-JP">
            <a:effectLst/>
          </a:endParaRPr>
        </a:p>
      </xdr:txBody>
    </xdr:sp>
    <xdr:clientData/>
  </xdr:twoCellAnchor>
  <xdr:twoCellAnchor>
    <xdr:from>
      <xdr:col>1</xdr:col>
      <xdr:colOff>0</xdr:colOff>
      <xdr:row>11</xdr:row>
      <xdr:rowOff>33618</xdr:rowOff>
    </xdr:from>
    <xdr:to>
      <xdr:col>3</xdr:col>
      <xdr:colOff>33618</xdr:colOff>
      <xdr:row>28</xdr:row>
      <xdr:rowOff>549089</xdr:rowOff>
    </xdr:to>
    <xdr:sp macro="" textlink="">
      <xdr:nvSpPr>
        <xdr:cNvPr id="9" name="四角形: 角を丸くする 8">
          <a:extLst>
            <a:ext uri="{FF2B5EF4-FFF2-40B4-BE49-F238E27FC236}">
              <a16:creationId xmlns:a16="http://schemas.microsoft.com/office/drawing/2014/main" id="{A5612B54-429A-4A03-9428-E701661706AF}"/>
            </a:ext>
          </a:extLst>
        </xdr:cNvPr>
        <xdr:cNvSpPr/>
      </xdr:nvSpPr>
      <xdr:spPr>
        <a:xfrm>
          <a:off x="1524000" y="2452968"/>
          <a:ext cx="2805393" cy="8087846"/>
        </a:xfrm>
        <a:prstGeom prst="roundRect">
          <a:avLst/>
        </a:prstGeom>
        <a:noFill/>
        <a:ln w="3810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1535207</xdr:colOff>
      <xdr:row>11</xdr:row>
      <xdr:rowOff>44824</xdr:rowOff>
    </xdr:from>
    <xdr:to>
      <xdr:col>5</xdr:col>
      <xdr:colOff>33618</xdr:colOff>
      <xdr:row>28</xdr:row>
      <xdr:rowOff>560295</xdr:rowOff>
    </xdr:to>
    <xdr:sp macro="" textlink="">
      <xdr:nvSpPr>
        <xdr:cNvPr id="10" name="四角形: 角を丸くする 9">
          <a:extLst>
            <a:ext uri="{FF2B5EF4-FFF2-40B4-BE49-F238E27FC236}">
              <a16:creationId xmlns:a16="http://schemas.microsoft.com/office/drawing/2014/main" id="{50CA44DE-D22A-42EA-9867-AD9B492322F7}"/>
            </a:ext>
          </a:extLst>
        </xdr:cNvPr>
        <xdr:cNvSpPr/>
      </xdr:nvSpPr>
      <xdr:spPr>
        <a:xfrm>
          <a:off x="4259357" y="2464174"/>
          <a:ext cx="2727511" cy="8087846"/>
        </a:xfrm>
        <a:prstGeom prst="roundRect">
          <a:avLst/>
        </a:prstGeom>
        <a:noFill/>
        <a:ln w="3810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224117</xdr:colOff>
      <xdr:row>35</xdr:row>
      <xdr:rowOff>56029</xdr:rowOff>
    </xdr:from>
    <xdr:to>
      <xdr:col>12</xdr:col>
      <xdr:colOff>190499</xdr:colOff>
      <xdr:row>35</xdr:row>
      <xdr:rowOff>515471</xdr:rowOff>
    </xdr:to>
    <xdr:sp macro="" textlink="">
      <xdr:nvSpPr>
        <xdr:cNvPr id="11" name="四角形吹き出し 2">
          <a:extLst>
            <a:ext uri="{FF2B5EF4-FFF2-40B4-BE49-F238E27FC236}">
              <a16:creationId xmlns:a16="http://schemas.microsoft.com/office/drawing/2014/main" id="{2349DA77-BB18-45EB-8BEB-09292E8D0170}"/>
            </a:ext>
          </a:extLst>
        </xdr:cNvPr>
        <xdr:cNvSpPr/>
      </xdr:nvSpPr>
      <xdr:spPr>
        <a:xfrm>
          <a:off x="10082492" y="12514729"/>
          <a:ext cx="3395382" cy="459442"/>
        </a:xfrm>
        <a:prstGeom prst="wedgeRectCallout">
          <a:avLst>
            <a:gd name="adj1" fmla="val -58742"/>
            <a:gd name="adj2" fmla="val 12047"/>
          </a:avLst>
        </a:prstGeom>
        <a:solidFill>
          <a:schemeClr val="accent3">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交付決定通知書でお伝えしている金額を手入力してください。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G46"/>
  <sheetViews>
    <sheetView tabSelected="1" view="pageBreakPreview" zoomScale="85" zoomScaleNormal="85" zoomScaleSheetLayoutView="85" workbookViewId="0"/>
  </sheetViews>
  <sheetFormatPr defaultRowHeight="17.25" customHeight="1" x14ac:dyDescent="0.15"/>
  <cols>
    <col min="1" max="1" width="20" style="2" customWidth="1"/>
    <col min="2" max="2" width="15.75" style="1" customWidth="1"/>
    <col min="3" max="4" width="20.625" style="1" customWidth="1"/>
    <col min="5" max="5" width="15.625" style="1" customWidth="1"/>
    <col min="6" max="6" width="30.375" style="5" customWidth="1"/>
    <col min="7" max="7" width="1.375" style="1" customWidth="1"/>
    <col min="8" max="255" width="9" style="1"/>
    <col min="256" max="256" width="3.125" style="1" customWidth="1"/>
    <col min="257" max="257" width="12.625" style="1" customWidth="1"/>
    <col min="258" max="258" width="23.625" style="1" customWidth="1"/>
    <col min="259" max="260" width="13.625" style="1" customWidth="1"/>
    <col min="261" max="261" width="58.625" style="1" customWidth="1"/>
    <col min="262" max="262" width="13.625" style="1" customWidth="1"/>
    <col min="263" max="263" width="4.875" style="1" customWidth="1"/>
    <col min="264" max="511" width="9" style="1"/>
    <col min="512" max="512" width="3.125" style="1" customWidth="1"/>
    <col min="513" max="513" width="12.625" style="1" customWidth="1"/>
    <col min="514" max="514" width="23.625" style="1" customWidth="1"/>
    <col min="515" max="516" width="13.625" style="1" customWidth="1"/>
    <col min="517" max="517" width="58.625" style="1" customWidth="1"/>
    <col min="518" max="518" width="13.625" style="1" customWidth="1"/>
    <col min="519" max="519" width="4.875" style="1" customWidth="1"/>
    <col min="520" max="767" width="9" style="1"/>
    <col min="768" max="768" width="3.125" style="1" customWidth="1"/>
    <col min="769" max="769" width="12.625" style="1" customWidth="1"/>
    <col min="770" max="770" width="23.625" style="1" customWidth="1"/>
    <col min="771" max="772" width="13.625" style="1" customWidth="1"/>
    <col min="773" max="773" width="58.625" style="1" customWidth="1"/>
    <col min="774" max="774" width="13.625" style="1" customWidth="1"/>
    <col min="775" max="775" width="4.875" style="1" customWidth="1"/>
    <col min="776" max="1023" width="9" style="1"/>
    <col min="1024" max="1024" width="3.125" style="1" customWidth="1"/>
    <col min="1025" max="1025" width="12.625" style="1" customWidth="1"/>
    <col min="1026" max="1026" width="23.625" style="1" customWidth="1"/>
    <col min="1027" max="1028" width="13.625" style="1" customWidth="1"/>
    <col min="1029" max="1029" width="58.625" style="1" customWidth="1"/>
    <col min="1030" max="1030" width="13.625" style="1" customWidth="1"/>
    <col min="1031" max="1031" width="4.875" style="1" customWidth="1"/>
    <col min="1032" max="1279" width="9" style="1"/>
    <col min="1280" max="1280" width="3.125" style="1" customWidth="1"/>
    <col min="1281" max="1281" width="12.625" style="1" customWidth="1"/>
    <col min="1282" max="1282" width="23.625" style="1" customWidth="1"/>
    <col min="1283" max="1284" width="13.625" style="1" customWidth="1"/>
    <col min="1285" max="1285" width="58.625" style="1" customWidth="1"/>
    <col min="1286" max="1286" width="13.625" style="1" customWidth="1"/>
    <col min="1287" max="1287" width="4.875" style="1" customWidth="1"/>
    <col min="1288" max="1535" width="9" style="1"/>
    <col min="1536" max="1536" width="3.125" style="1" customWidth="1"/>
    <col min="1537" max="1537" width="12.625" style="1" customWidth="1"/>
    <col min="1538" max="1538" width="23.625" style="1" customWidth="1"/>
    <col min="1539" max="1540" width="13.625" style="1" customWidth="1"/>
    <col min="1541" max="1541" width="58.625" style="1" customWidth="1"/>
    <col min="1542" max="1542" width="13.625" style="1" customWidth="1"/>
    <col min="1543" max="1543" width="4.875" style="1" customWidth="1"/>
    <col min="1544" max="1791" width="9" style="1"/>
    <col min="1792" max="1792" width="3.125" style="1" customWidth="1"/>
    <col min="1793" max="1793" width="12.625" style="1" customWidth="1"/>
    <col min="1794" max="1794" width="23.625" style="1" customWidth="1"/>
    <col min="1795" max="1796" width="13.625" style="1" customWidth="1"/>
    <col min="1797" max="1797" width="58.625" style="1" customWidth="1"/>
    <col min="1798" max="1798" width="13.625" style="1" customWidth="1"/>
    <col min="1799" max="1799" width="4.875" style="1" customWidth="1"/>
    <col min="1800" max="2047" width="9" style="1"/>
    <col min="2048" max="2048" width="3.125" style="1" customWidth="1"/>
    <col min="2049" max="2049" width="12.625" style="1" customWidth="1"/>
    <col min="2050" max="2050" width="23.625" style="1" customWidth="1"/>
    <col min="2051" max="2052" width="13.625" style="1" customWidth="1"/>
    <col min="2053" max="2053" width="58.625" style="1" customWidth="1"/>
    <col min="2054" max="2054" width="13.625" style="1" customWidth="1"/>
    <col min="2055" max="2055" width="4.875" style="1" customWidth="1"/>
    <col min="2056" max="2303" width="9" style="1"/>
    <col min="2304" max="2304" width="3.125" style="1" customWidth="1"/>
    <col min="2305" max="2305" width="12.625" style="1" customWidth="1"/>
    <col min="2306" max="2306" width="23.625" style="1" customWidth="1"/>
    <col min="2307" max="2308" width="13.625" style="1" customWidth="1"/>
    <col min="2309" max="2309" width="58.625" style="1" customWidth="1"/>
    <col min="2310" max="2310" width="13.625" style="1" customWidth="1"/>
    <col min="2311" max="2311" width="4.875" style="1" customWidth="1"/>
    <col min="2312" max="2559" width="9" style="1"/>
    <col min="2560" max="2560" width="3.125" style="1" customWidth="1"/>
    <col min="2561" max="2561" width="12.625" style="1" customWidth="1"/>
    <col min="2562" max="2562" width="23.625" style="1" customWidth="1"/>
    <col min="2563" max="2564" width="13.625" style="1" customWidth="1"/>
    <col min="2565" max="2565" width="58.625" style="1" customWidth="1"/>
    <col min="2566" max="2566" width="13.625" style="1" customWidth="1"/>
    <col min="2567" max="2567" width="4.875" style="1" customWidth="1"/>
    <col min="2568" max="2815" width="9" style="1"/>
    <col min="2816" max="2816" width="3.125" style="1" customWidth="1"/>
    <col min="2817" max="2817" width="12.625" style="1" customWidth="1"/>
    <col min="2818" max="2818" width="23.625" style="1" customWidth="1"/>
    <col min="2819" max="2820" width="13.625" style="1" customWidth="1"/>
    <col min="2821" max="2821" width="58.625" style="1" customWidth="1"/>
    <col min="2822" max="2822" width="13.625" style="1" customWidth="1"/>
    <col min="2823" max="2823" width="4.875" style="1" customWidth="1"/>
    <col min="2824" max="3071" width="9" style="1"/>
    <col min="3072" max="3072" width="3.125" style="1" customWidth="1"/>
    <col min="3073" max="3073" width="12.625" style="1" customWidth="1"/>
    <col min="3074" max="3074" width="23.625" style="1" customWidth="1"/>
    <col min="3075" max="3076" width="13.625" style="1" customWidth="1"/>
    <col min="3077" max="3077" width="58.625" style="1" customWidth="1"/>
    <col min="3078" max="3078" width="13.625" style="1" customWidth="1"/>
    <col min="3079" max="3079" width="4.875" style="1" customWidth="1"/>
    <col min="3080" max="3327" width="9" style="1"/>
    <col min="3328" max="3328" width="3.125" style="1" customWidth="1"/>
    <col min="3329" max="3329" width="12.625" style="1" customWidth="1"/>
    <col min="3330" max="3330" width="23.625" style="1" customWidth="1"/>
    <col min="3331" max="3332" width="13.625" style="1" customWidth="1"/>
    <col min="3333" max="3333" width="58.625" style="1" customWidth="1"/>
    <col min="3334" max="3334" width="13.625" style="1" customWidth="1"/>
    <col min="3335" max="3335" width="4.875" style="1" customWidth="1"/>
    <col min="3336" max="3583" width="9" style="1"/>
    <col min="3584" max="3584" width="3.125" style="1" customWidth="1"/>
    <col min="3585" max="3585" width="12.625" style="1" customWidth="1"/>
    <col min="3586" max="3586" width="23.625" style="1" customWidth="1"/>
    <col min="3587" max="3588" width="13.625" style="1" customWidth="1"/>
    <col min="3589" max="3589" width="58.625" style="1" customWidth="1"/>
    <col min="3590" max="3590" width="13.625" style="1" customWidth="1"/>
    <col min="3591" max="3591" width="4.875" style="1" customWidth="1"/>
    <col min="3592" max="3839" width="9" style="1"/>
    <col min="3840" max="3840" width="3.125" style="1" customWidth="1"/>
    <col min="3841" max="3841" width="12.625" style="1" customWidth="1"/>
    <col min="3842" max="3842" width="23.625" style="1" customWidth="1"/>
    <col min="3843" max="3844" width="13.625" style="1" customWidth="1"/>
    <col min="3845" max="3845" width="58.625" style="1" customWidth="1"/>
    <col min="3846" max="3846" width="13.625" style="1" customWidth="1"/>
    <col min="3847" max="3847" width="4.875" style="1" customWidth="1"/>
    <col min="3848" max="4095" width="9" style="1"/>
    <col min="4096" max="4096" width="3.125" style="1" customWidth="1"/>
    <col min="4097" max="4097" width="12.625" style="1" customWidth="1"/>
    <col min="4098" max="4098" width="23.625" style="1" customWidth="1"/>
    <col min="4099" max="4100" width="13.625" style="1" customWidth="1"/>
    <col min="4101" max="4101" width="58.625" style="1" customWidth="1"/>
    <col min="4102" max="4102" width="13.625" style="1" customWidth="1"/>
    <col min="4103" max="4103" width="4.875" style="1" customWidth="1"/>
    <col min="4104" max="4351" width="9" style="1"/>
    <col min="4352" max="4352" width="3.125" style="1" customWidth="1"/>
    <col min="4353" max="4353" width="12.625" style="1" customWidth="1"/>
    <col min="4354" max="4354" width="23.625" style="1" customWidth="1"/>
    <col min="4355" max="4356" width="13.625" style="1" customWidth="1"/>
    <col min="4357" max="4357" width="58.625" style="1" customWidth="1"/>
    <col min="4358" max="4358" width="13.625" style="1" customWidth="1"/>
    <col min="4359" max="4359" width="4.875" style="1" customWidth="1"/>
    <col min="4360" max="4607" width="9" style="1"/>
    <col min="4608" max="4608" width="3.125" style="1" customWidth="1"/>
    <col min="4609" max="4609" width="12.625" style="1" customWidth="1"/>
    <col min="4610" max="4610" width="23.625" style="1" customWidth="1"/>
    <col min="4611" max="4612" width="13.625" style="1" customWidth="1"/>
    <col min="4613" max="4613" width="58.625" style="1" customWidth="1"/>
    <col min="4614" max="4614" width="13.625" style="1" customWidth="1"/>
    <col min="4615" max="4615" width="4.875" style="1" customWidth="1"/>
    <col min="4616" max="4863" width="9" style="1"/>
    <col min="4864" max="4864" width="3.125" style="1" customWidth="1"/>
    <col min="4865" max="4865" width="12.625" style="1" customWidth="1"/>
    <col min="4866" max="4866" width="23.625" style="1" customWidth="1"/>
    <col min="4867" max="4868" width="13.625" style="1" customWidth="1"/>
    <col min="4869" max="4869" width="58.625" style="1" customWidth="1"/>
    <col min="4870" max="4870" width="13.625" style="1" customWidth="1"/>
    <col min="4871" max="4871" width="4.875" style="1" customWidth="1"/>
    <col min="4872" max="5119" width="9" style="1"/>
    <col min="5120" max="5120" width="3.125" style="1" customWidth="1"/>
    <col min="5121" max="5121" width="12.625" style="1" customWidth="1"/>
    <col min="5122" max="5122" width="23.625" style="1" customWidth="1"/>
    <col min="5123" max="5124" width="13.625" style="1" customWidth="1"/>
    <col min="5125" max="5125" width="58.625" style="1" customWidth="1"/>
    <col min="5126" max="5126" width="13.625" style="1" customWidth="1"/>
    <col min="5127" max="5127" width="4.875" style="1" customWidth="1"/>
    <col min="5128" max="5375" width="9" style="1"/>
    <col min="5376" max="5376" width="3.125" style="1" customWidth="1"/>
    <col min="5377" max="5377" width="12.625" style="1" customWidth="1"/>
    <col min="5378" max="5378" width="23.625" style="1" customWidth="1"/>
    <col min="5379" max="5380" width="13.625" style="1" customWidth="1"/>
    <col min="5381" max="5381" width="58.625" style="1" customWidth="1"/>
    <col min="5382" max="5382" width="13.625" style="1" customWidth="1"/>
    <col min="5383" max="5383" width="4.875" style="1" customWidth="1"/>
    <col min="5384" max="5631" width="9" style="1"/>
    <col min="5632" max="5632" width="3.125" style="1" customWidth="1"/>
    <col min="5633" max="5633" width="12.625" style="1" customWidth="1"/>
    <col min="5634" max="5634" width="23.625" style="1" customWidth="1"/>
    <col min="5635" max="5636" width="13.625" style="1" customWidth="1"/>
    <col min="5637" max="5637" width="58.625" style="1" customWidth="1"/>
    <col min="5638" max="5638" width="13.625" style="1" customWidth="1"/>
    <col min="5639" max="5639" width="4.875" style="1" customWidth="1"/>
    <col min="5640" max="5887" width="9" style="1"/>
    <col min="5888" max="5888" width="3.125" style="1" customWidth="1"/>
    <col min="5889" max="5889" width="12.625" style="1" customWidth="1"/>
    <col min="5890" max="5890" width="23.625" style="1" customWidth="1"/>
    <col min="5891" max="5892" width="13.625" style="1" customWidth="1"/>
    <col min="5893" max="5893" width="58.625" style="1" customWidth="1"/>
    <col min="5894" max="5894" width="13.625" style="1" customWidth="1"/>
    <col min="5895" max="5895" width="4.875" style="1" customWidth="1"/>
    <col min="5896" max="6143" width="9" style="1"/>
    <col min="6144" max="6144" width="3.125" style="1" customWidth="1"/>
    <col min="6145" max="6145" width="12.625" style="1" customWidth="1"/>
    <col min="6146" max="6146" width="23.625" style="1" customWidth="1"/>
    <col min="6147" max="6148" width="13.625" style="1" customWidth="1"/>
    <col min="6149" max="6149" width="58.625" style="1" customWidth="1"/>
    <col min="6150" max="6150" width="13.625" style="1" customWidth="1"/>
    <col min="6151" max="6151" width="4.875" style="1" customWidth="1"/>
    <col min="6152" max="6399" width="9" style="1"/>
    <col min="6400" max="6400" width="3.125" style="1" customWidth="1"/>
    <col min="6401" max="6401" width="12.625" style="1" customWidth="1"/>
    <col min="6402" max="6402" width="23.625" style="1" customWidth="1"/>
    <col min="6403" max="6404" width="13.625" style="1" customWidth="1"/>
    <col min="6405" max="6405" width="58.625" style="1" customWidth="1"/>
    <col min="6406" max="6406" width="13.625" style="1" customWidth="1"/>
    <col min="6407" max="6407" width="4.875" style="1" customWidth="1"/>
    <col min="6408" max="6655" width="9" style="1"/>
    <col min="6656" max="6656" width="3.125" style="1" customWidth="1"/>
    <col min="6657" max="6657" width="12.625" style="1" customWidth="1"/>
    <col min="6658" max="6658" width="23.625" style="1" customWidth="1"/>
    <col min="6659" max="6660" width="13.625" style="1" customWidth="1"/>
    <col min="6661" max="6661" width="58.625" style="1" customWidth="1"/>
    <col min="6662" max="6662" width="13.625" style="1" customWidth="1"/>
    <col min="6663" max="6663" width="4.875" style="1" customWidth="1"/>
    <col min="6664" max="6911" width="9" style="1"/>
    <col min="6912" max="6912" width="3.125" style="1" customWidth="1"/>
    <col min="6913" max="6913" width="12.625" style="1" customWidth="1"/>
    <col min="6914" max="6914" width="23.625" style="1" customWidth="1"/>
    <col min="6915" max="6916" width="13.625" style="1" customWidth="1"/>
    <col min="6917" max="6917" width="58.625" style="1" customWidth="1"/>
    <col min="6918" max="6918" width="13.625" style="1" customWidth="1"/>
    <col min="6919" max="6919" width="4.875" style="1" customWidth="1"/>
    <col min="6920" max="7167" width="9" style="1"/>
    <col min="7168" max="7168" width="3.125" style="1" customWidth="1"/>
    <col min="7169" max="7169" width="12.625" style="1" customWidth="1"/>
    <col min="7170" max="7170" width="23.625" style="1" customWidth="1"/>
    <col min="7171" max="7172" width="13.625" style="1" customWidth="1"/>
    <col min="7173" max="7173" width="58.625" style="1" customWidth="1"/>
    <col min="7174" max="7174" width="13.625" style="1" customWidth="1"/>
    <col min="7175" max="7175" width="4.875" style="1" customWidth="1"/>
    <col min="7176" max="7423" width="9" style="1"/>
    <col min="7424" max="7424" width="3.125" style="1" customWidth="1"/>
    <col min="7425" max="7425" width="12.625" style="1" customWidth="1"/>
    <col min="7426" max="7426" width="23.625" style="1" customWidth="1"/>
    <col min="7427" max="7428" width="13.625" style="1" customWidth="1"/>
    <col min="7429" max="7429" width="58.625" style="1" customWidth="1"/>
    <col min="7430" max="7430" width="13.625" style="1" customWidth="1"/>
    <col min="7431" max="7431" width="4.875" style="1" customWidth="1"/>
    <col min="7432" max="7679" width="9" style="1"/>
    <col min="7680" max="7680" width="3.125" style="1" customWidth="1"/>
    <col min="7681" max="7681" width="12.625" style="1" customWidth="1"/>
    <col min="7682" max="7682" width="23.625" style="1" customWidth="1"/>
    <col min="7683" max="7684" width="13.625" style="1" customWidth="1"/>
    <col min="7685" max="7685" width="58.625" style="1" customWidth="1"/>
    <col min="7686" max="7686" width="13.625" style="1" customWidth="1"/>
    <col min="7687" max="7687" width="4.875" style="1" customWidth="1"/>
    <col min="7688" max="7935" width="9" style="1"/>
    <col min="7936" max="7936" width="3.125" style="1" customWidth="1"/>
    <col min="7937" max="7937" width="12.625" style="1" customWidth="1"/>
    <col min="7938" max="7938" width="23.625" style="1" customWidth="1"/>
    <col min="7939" max="7940" width="13.625" style="1" customWidth="1"/>
    <col min="7941" max="7941" width="58.625" style="1" customWidth="1"/>
    <col min="7942" max="7942" width="13.625" style="1" customWidth="1"/>
    <col min="7943" max="7943" width="4.875" style="1" customWidth="1"/>
    <col min="7944" max="8191" width="9" style="1"/>
    <col min="8192" max="8192" width="3.125" style="1" customWidth="1"/>
    <col min="8193" max="8193" width="12.625" style="1" customWidth="1"/>
    <col min="8194" max="8194" width="23.625" style="1" customWidth="1"/>
    <col min="8195" max="8196" width="13.625" style="1" customWidth="1"/>
    <col min="8197" max="8197" width="58.625" style="1" customWidth="1"/>
    <col min="8198" max="8198" width="13.625" style="1" customWidth="1"/>
    <col min="8199" max="8199" width="4.875" style="1" customWidth="1"/>
    <col min="8200" max="8447" width="9" style="1"/>
    <col min="8448" max="8448" width="3.125" style="1" customWidth="1"/>
    <col min="8449" max="8449" width="12.625" style="1" customWidth="1"/>
    <col min="8450" max="8450" width="23.625" style="1" customWidth="1"/>
    <col min="8451" max="8452" width="13.625" style="1" customWidth="1"/>
    <col min="8453" max="8453" width="58.625" style="1" customWidth="1"/>
    <col min="8454" max="8454" width="13.625" style="1" customWidth="1"/>
    <col min="8455" max="8455" width="4.875" style="1" customWidth="1"/>
    <col min="8456" max="8703" width="9" style="1"/>
    <col min="8704" max="8704" width="3.125" style="1" customWidth="1"/>
    <col min="8705" max="8705" width="12.625" style="1" customWidth="1"/>
    <col min="8706" max="8706" width="23.625" style="1" customWidth="1"/>
    <col min="8707" max="8708" width="13.625" style="1" customWidth="1"/>
    <col min="8709" max="8709" width="58.625" style="1" customWidth="1"/>
    <col min="8710" max="8710" width="13.625" style="1" customWidth="1"/>
    <col min="8711" max="8711" width="4.875" style="1" customWidth="1"/>
    <col min="8712" max="8959" width="9" style="1"/>
    <col min="8960" max="8960" width="3.125" style="1" customWidth="1"/>
    <col min="8961" max="8961" width="12.625" style="1" customWidth="1"/>
    <col min="8962" max="8962" width="23.625" style="1" customWidth="1"/>
    <col min="8963" max="8964" width="13.625" style="1" customWidth="1"/>
    <col min="8965" max="8965" width="58.625" style="1" customWidth="1"/>
    <col min="8966" max="8966" width="13.625" style="1" customWidth="1"/>
    <col min="8967" max="8967" width="4.875" style="1" customWidth="1"/>
    <col min="8968" max="9215" width="9" style="1"/>
    <col min="9216" max="9216" width="3.125" style="1" customWidth="1"/>
    <col min="9217" max="9217" width="12.625" style="1" customWidth="1"/>
    <col min="9218" max="9218" width="23.625" style="1" customWidth="1"/>
    <col min="9219" max="9220" width="13.625" style="1" customWidth="1"/>
    <col min="9221" max="9221" width="58.625" style="1" customWidth="1"/>
    <col min="9222" max="9222" width="13.625" style="1" customWidth="1"/>
    <col min="9223" max="9223" width="4.875" style="1" customWidth="1"/>
    <col min="9224" max="9471" width="9" style="1"/>
    <col min="9472" max="9472" width="3.125" style="1" customWidth="1"/>
    <col min="9473" max="9473" width="12.625" style="1" customWidth="1"/>
    <col min="9474" max="9474" width="23.625" style="1" customWidth="1"/>
    <col min="9475" max="9476" width="13.625" style="1" customWidth="1"/>
    <col min="9477" max="9477" width="58.625" style="1" customWidth="1"/>
    <col min="9478" max="9478" width="13.625" style="1" customWidth="1"/>
    <col min="9479" max="9479" width="4.875" style="1" customWidth="1"/>
    <col min="9480" max="9727" width="9" style="1"/>
    <col min="9728" max="9728" width="3.125" style="1" customWidth="1"/>
    <col min="9729" max="9729" width="12.625" style="1" customWidth="1"/>
    <col min="9730" max="9730" width="23.625" style="1" customWidth="1"/>
    <col min="9731" max="9732" width="13.625" style="1" customWidth="1"/>
    <col min="9733" max="9733" width="58.625" style="1" customWidth="1"/>
    <col min="9734" max="9734" width="13.625" style="1" customWidth="1"/>
    <col min="9735" max="9735" width="4.875" style="1" customWidth="1"/>
    <col min="9736" max="9983" width="9" style="1"/>
    <col min="9984" max="9984" width="3.125" style="1" customWidth="1"/>
    <col min="9985" max="9985" width="12.625" style="1" customWidth="1"/>
    <col min="9986" max="9986" width="23.625" style="1" customWidth="1"/>
    <col min="9987" max="9988" width="13.625" style="1" customWidth="1"/>
    <col min="9989" max="9989" width="58.625" style="1" customWidth="1"/>
    <col min="9990" max="9990" width="13.625" style="1" customWidth="1"/>
    <col min="9991" max="9991" width="4.875" style="1" customWidth="1"/>
    <col min="9992" max="10239" width="9" style="1"/>
    <col min="10240" max="10240" width="3.125" style="1" customWidth="1"/>
    <col min="10241" max="10241" width="12.625" style="1" customWidth="1"/>
    <col min="10242" max="10242" width="23.625" style="1" customWidth="1"/>
    <col min="10243" max="10244" width="13.625" style="1" customWidth="1"/>
    <col min="10245" max="10245" width="58.625" style="1" customWidth="1"/>
    <col min="10246" max="10246" width="13.625" style="1" customWidth="1"/>
    <col min="10247" max="10247" width="4.875" style="1" customWidth="1"/>
    <col min="10248" max="10495" width="9" style="1"/>
    <col min="10496" max="10496" width="3.125" style="1" customWidth="1"/>
    <col min="10497" max="10497" width="12.625" style="1" customWidth="1"/>
    <col min="10498" max="10498" width="23.625" style="1" customWidth="1"/>
    <col min="10499" max="10500" width="13.625" style="1" customWidth="1"/>
    <col min="10501" max="10501" width="58.625" style="1" customWidth="1"/>
    <col min="10502" max="10502" width="13.625" style="1" customWidth="1"/>
    <col min="10503" max="10503" width="4.875" style="1" customWidth="1"/>
    <col min="10504" max="10751" width="9" style="1"/>
    <col min="10752" max="10752" width="3.125" style="1" customWidth="1"/>
    <col min="10753" max="10753" width="12.625" style="1" customWidth="1"/>
    <col min="10754" max="10754" width="23.625" style="1" customWidth="1"/>
    <col min="10755" max="10756" width="13.625" style="1" customWidth="1"/>
    <col min="10757" max="10757" width="58.625" style="1" customWidth="1"/>
    <col min="10758" max="10758" width="13.625" style="1" customWidth="1"/>
    <col min="10759" max="10759" width="4.875" style="1" customWidth="1"/>
    <col min="10760" max="11007" width="9" style="1"/>
    <col min="11008" max="11008" width="3.125" style="1" customWidth="1"/>
    <col min="11009" max="11009" width="12.625" style="1" customWidth="1"/>
    <col min="11010" max="11010" width="23.625" style="1" customWidth="1"/>
    <col min="11011" max="11012" width="13.625" style="1" customWidth="1"/>
    <col min="11013" max="11013" width="58.625" style="1" customWidth="1"/>
    <col min="11014" max="11014" width="13.625" style="1" customWidth="1"/>
    <col min="11015" max="11015" width="4.875" style="1" customWidth="1"/>
    <col min="11016" max="11263" width="9" style="1"/>
    <col min="11264" max="11264" width="3.125" style="1" customWidth="1"/>
    <col min="11265" max="11265" width="12.625" style="1" customWidth="1"/>
    <col min="11266" max="11266" width="23.625" style="1" customWidth="1"/>
    <col min="11267" max="11268" width="13.625" style="1" customWidth="1"/>
    <col min="11269" max="11269" width="58.625" style="1" customWidth="1"/>
    <col min="11270" max="11270" width="13.625" style="1" customWidth="1"/>
    <col min="11271" max="11271" width="4.875" style="1" customWidth="1"/>
    <col min="11272" max="11519" width="9" style="1"/>
    <col min="11520" max="11520" width="3.125" style="1" customWidth="1"/>
    <col min="11521" max="11521" width="12.625" style="1" customWidth="1"/>
    <col min="11522" max="11522" width="23.625" style="1" customWidth="1"/>
    <col min="11523" max="11524" width="13.625" style="1" customWidth="1"/>
    <col min="11525" max="11525" width="58.625" style="1" customWidth="1"/>
    <col min="11526" max="11526" width="13.625" style="1" customWidth="1"/>
    <col min="11527" max="11527" width="4.875" style="1" customWidth="1"/>
    <col min="11528" max="11775" width="9" style="1"/>
    <col min="11776" max="11776" width="3.125" style="1" customWidth="1"/>
    <col min="11777" max="11777" width="12.625" style="1" customWidth="1"/>
    <col min="11778" max="11778" width="23.625" style="1" customWidth="1"/>
    <col min="11779" max="11780" width="13.625" style="1" customWidth="1"/>
    <col min="11781" max="11781" width="58.625" style="1" customWidth="1"/>
    <col min="11782" max="11782" width="13.625" style="1" customWidth="1"/>
    <col min="11783" max="11783" width="4.875" style="1" customWidth="1"/>
    <col min="11784" max="12031" width="9" style="1"/>
    <col min="12032" max="12032" width="3.125" style="1" customWidth="1"/>
    <col min="12033" max="12033" width="12.625" style="1" customWidth="1"/>
    <col min="12034" max="12034" width="23.625" style="1" customWidth="1"/>
    <col min="12035" max="12036" width="13.625" style="1" customWidth="1"/>
    <col min="12037" max="12037" width="58.625" style="1" customWidth="1"/>
    <col min="12038" max="12038" width="13.625" style="1" customWidth="1"/>
    <col min="12039" max="12039" width="4.875" style="1" customWidth="1"/>
    <col min="12040" max="12287" width="9" style="1"/>
    <col min="12288" max="12288" width="3.125" style="1" customWidth="1"/>
    <col min="12289" max="12289" width="12.625" style="1" customWidth="1"/>
    <col min="12290" max="12290" width="23.625" style="1" customWidth="1"/>
    <col min="12291" max="12292" width="13.625" style="1" customWidth="1"/>
    <col min="12293" max="12293" width="58.625" style="1" customWidth="1"/>
    <col min="12294" max="12294" width="13.625" style="1" customWidth="1"/>
    <col min="12295" max="12295" width="4.875" style="1" customWidth="1"/>
    <col min="12296" max="12543" width="9" style="1"/>
    <col min="12544" max="12544" width="3.125" style="1" customWidth="1"/>
    <col min="12545" max="12545" width="12.625" style="1" customWidth="1"/>
    <col min="12546" max="12546" width="23.625" style="1" customWidth="1"/>
    <col min="12547" max="12548" width="13.625" style="1" customWidth="1"/>
    <col min="12549" max="12549" width="58.625" style="1" customWidth="1"/>
    <col min="12550" max="12550" width="13.625" style="1" customWidth="1"/>
    <col min="12551" max="12551" width="4.875" style="1" customWidth="1"/>
    <col min="12552" max="12799" width="9" style="1"/>
    <col min="12800" max="12800" width="3.125" style="1" customWidth="1"/>
    <col min="12801" max="12801" width="12.625" style="1" customWidth="1"/>
    <col min="12802" max="12802" width="23.625" style="1" customWidth="1"/>
    <col min="12803" max="12804" width="13.625" style="1" customWidth="1"/>
    <col min="12805" max="12805" width="58.625" style="1" customWidth="1"/>
    <col min="12806" max="12806" width="13.625" style="1" customWidth="1"/>
    <col min="12807" max="12807" width="4.875" style="1" customWidth="1"/>
    <col min="12808" max="13055" width="9" style="1"/>
    <col min="13056" max="13056" width="3.125" style="1" customWidth="1"/>
    <col min="13057" max="13057" width="12.625" style="1" customWidth="1"/>
    <col min="13058" max="13058" width="23.625" style="1" customWidth="1"/>
    <col min="13059" max="13060" width="13.625" style="1" customWidth="1"/>
    <col min="13061" max="13061" width="58.625" style="1" customWidth="1"/>
    <col min="13062" max="13062" width="13.625" style="1" customWidth="1"/>
    <col min="13063" max="13063" width="4.875" style="1" customWidth="1"/>
    <col min="13064" max="13311" width="9" style="1"/>
    <col min="13312" max="13312" width="3.125" style="1" customWidth="1"/>
    <col min="13313" max="13313" width="12.625" style="1" customWidth="1"/>
    <col min="13314" max="13314" width="23.625" style="1" customWidth="1"/>
    <col min="13315" max="13316" width="13.625" style="1" customWidth="1"/>
    <col min="13317" max="13317" width="58.625" style="1" customWidth="1"/>
    <col min="13318" max="13318" width="13.625" style="1" customWidth="1"/>
    <col min="13319" max="13319" width="4.875" style="1" customWidth="1"/>
    <col min="13320" max="13567" width="9" style="1"/>
    <col min="13568" max="13568" width="3.125" style="1" customWidth="1"/>
    <col min="13569" max="13569" width="12.625" style="1" customWidth="1"/>
    <col min="13570" max="13570" width="23.625" style="1" customWidth="1"/>
    <col min="13571" max="13572" width="13.625" style="1" customWidth="1"/>
    <col min="13573" max="13573" width="58.625" style="1" customWidth="1"/>
    <col min="13574" max="13574" width="13.625" style="1" customWidth="1"/>
    <col min="13575" max="13575" width="4.875" style="1" customWidth="1"/>
    <col min="13576" max="13823" width="9" style="1"/>
    <col min="13824" max="13824" width="3.125" style="1" customWidth="1"/>
    <col min="13825" max="13825" width="12.625" style="1" customWidth="1"/>
    <col min="13826" max="13826" width="23.625" style="1" customWidth="1"/>
    <col min="13827" max="13828" width="13.625" style="1" customWidth="1"/>
    <col min="13829" max="13829" width="58.625" style="1" customWidth="1"/>
    <col min="13830" max="13830" width="13.625" style="1" customWidth="1"/>
    <col min="13831" max="13831" width="4.875" style="1" customWidth="1"/>
    <col min="13832" max="14079" width="9" style="1"/>
    <col min="14080" max="14080" width="3.125" style="1" customWidth="1"/>
    <col min="14081" max="14081" width="12.625" style="1" customWidth="1"/>
    <col min="14082" max="14082" width="23.625" style="1" customWidth="1"/>
    <col min="14083" max="14084" width="13.625" style="1" customWidth="1"/>
    <col min="14085" max="14085" width="58.625" style="1" customWidth="1"/>
    <col min="14086" max="14086" width="13.625" style="1" customWidth="1"/>
    <col min="14087" max="14087" width="4.875" style="1" customWidth="1"/>
    <col min="14088" max="14335" width="9" style="1"/>
    <col min="14336" max="14336" width="3.125" style="1" customWidth="1"/>
    <col min="14337" max="14337" width="12.625" style="1" customWidth="1"/>
    <col min="14338" max="14338" width="23.625" style="1" customWidth="1"/>
    <col min="14339" max="14340" width="13.625" style="1" customWidth="1"/>
    <col min="14341" max="14341" width="58.625" style="1" customWidth="1"/>
    <col min="14342" max="14342" width="13.625" style="1" customWidth="1"/>
    <col min="14343" max="14343" width="4.875" style="1" customWidth="1"/>
    <col min="14344" max="14591" width="9" style="1"/>
    <col min="14592" max="14592" width="3.125" style="1" customWidth="1"/>
    <col min="14593" max="14593" width="12.625" style="1" customWidth="1"/>
    <col min="14594" max="14594" width="23.625" style="1" customWidth="1"/>
    <col min="14595" max="14596" width="13.625" style="1" customWidth="1"/>
    <col min="14597" max="14597" width="58.625" style="1" customWidth="1"/>
    <col min="14598" max="14598" width="13.625" style="1" customWidth="1"/>
    <col min="14599" max="14599" width="4.875" style="1" customWidth="1"/>
    <col min="14600" max="14847" width="9" style="1"/>
    <col min="14848" max="14848" width="3.125" style="1" customWidth="1"/>
    <col min="14849" max="14849" width="12.625" style="1" customWidth="1"/>
    <col min="14850" max="14850" width="23.625" style="1" customWidth="1"/>
    <col min="14851" max="14852" width="13.625" style="1" customWidth="1"/>
    <col min="14853" max="14853" width="58.625" style="1" customWidth="1"/>
    <col min="14854" max="14854" width="13.625" style="1" customWidth="1"/>
    <col min="14855" max="14855" width="4.875" style="1" customWidth="1"/>
    <col min="14856" max="15103" width="9" style="1"/>
    <col min="15104" max="15104" width="3.125" style="1" customWidth="1"/>
    <col min="15105" max="15105" width="12.625" style="1" customWidth="1"/>
    <col min="15106" max="15106" width="23.625" style="1" customWidth="1"/>
    <col min="15107" max="15108" width="13.625" style="1" customWidth="1"/>
    <col min="15109" max="15109" width="58.625" style="1" customWidth="1"/>
    <col min="15110" max="15110" width="13.625" style="1" customWidth="1"/>
    <col min="15111" max="15111" width="4.875" style="1" customWidth="1"/>
    <col min="15112" max="15359" width="9" style="1"/>
    <col min="15360" max="15360" width="3.125" style="1" customWidth="1"/>
    <col min="15361" max="15361" width="12.625" style="1" customWidth="1"/>
    <col min="15362" max="15362" width="23.625" style="1" customWidth="1"/>
    <col min="15363" max="15364" width="13.625" style="1" customWidth="1"/>
    <col min="15365" max="15365" width="58.625" style="1" customWidth="1"/>
    <col min="15366" max="15366" width="13.625" style="1" customWidth="1"/>
    <col min="15367" max="15367" width="4.875" style="1" customWidth="1"/>
    <col min="15368" max="15615" width="9" style="1"/>
    <col min="15616" max="15616" width="3.125" style="1" customWidth="1"/>
    <col min="15617" max="15617" width="12.625" style="1" customWidth="1"/>
    <col min="15618" max="15618" width="23.625" style="1" customWidth="1"/>
    <col min="15619" max="15620" width="13.625" style="1" customWidth="1"/>
    <col min="15621" max="15621" width="58.625" style="1" customWidth="1"/>
    <col min="15622" max="15622" width="13.625" style="1" customWidth="1"/>
    <col min="15623" max="15623" width="4.875" style="1" customWidth="1"/>
    <col min="15624" max="15871" width="9" style="1"/>
    <col min="15872" max="15872" width="3.125" style="1" customWidth="1"/>
    <col min="15873" max="15873" width="12.625" style="1" customWidth="1"/>
    <col min="15874" max="15874" width="23.625" style="1" customWidth="1"/>
    <col min="15875" max="15876" width="13.625" style="1" customWidth="1"/>
    <col min="15877" max="15877" width="58.625" style="1" customWidth="1"/>
    <col min="15878" max="15878" width="13.625" style="1" customWidth="1"/>
    <col min="15879" max="15879" width="4.875" style="1" customWidth="1"/>
    <col min="15880" max="16127" width="9" style="1"/>
    <col min="16128" max="16128" width="3.125" style="1" customWidth="1"/>
    <col min="16129" max="16129" width="12.625" style="1" customWidth="1"/>
    <col min="16130" max="16130" width="23.625" style="1" customWidth="1"/>
    <col min="16131" max="16132" width="13.625" style="1" customWidth="1"/>
    <col min="16133" max="16133" width="58.625" style="1" customWidth="1"/>
    <col min="16134" max="16134" width="13.625" style="1" customWidth="1"/>
    <col min="16135" max="16135" width="4.875" style="1" customWidth="1"/>
    <col min="16136" max="16384" width="9" style="1"/>
  </cols>
  <sheetData>
    <row r="1" spans="1:6" s="4" customFormat="1" ht="17.25" customHeight="1" x14ac:dyDescent="0.4">
      <c r="A1" s="11" t="s">
        <v>8</v>
      </c>
      <c r="B1" s="11"/>
      <c r="C1" s="11"/>
      <c r="D1" s="11"/>
      <c r="E1" s="11"/>
      <c r="F1" s="11"/>
    </row>
    <row r="2" spans="1:6" s="4" customFormat="1" ht="17.25" customHeight="1" x14ac:dyDescent="0.15">
      <c r="A2" s="89" t="s">
        <v>29</v>
      </c>
      <c r="B2" s="90"/>
      <c r="C2" s="90"/>
      <c r="D2" s="90"/>
      <c r="E2" s="90"/>
      <c r="F2" s="90"/>
    </row>
    <row r="3" spans="1:6" s="4" customFormat="1" ht="17.25" customHeight="1" x14ac:dyDescent="0.15">
      <c r="A3" s="89" t="s">
        <v>59</v>
      </c>
      <c r="B3" s="90"/>
      <c r="C3" s="90"/>
      <c r="D3" s="90"/>
      <c r="E3" s="90"/>
      <c r="F3" s="90"/>
    </row>
    <row r="4" spans="1:6" s="4" customFormat="1" ht="21" customHeight="1" x14ac:dyDescent="0.4">
      <c r="A4" s="12"/>
      <c r="B4" s="13"/>
      <c r="C4" s="13"/>
      <c r="D4" s="13"/>
      <c r="E4" s="13"/>
      <c r="F4" s="13"/>
    </row>
    <row r="5" spans="1:6" s="4" customFormat="1" ht="19.149999999999999" customHeight="1" x14ac:dyDescent="0.35">
      <c r="A5" s="55" t="s">
        <v>41</v>
      </c>
      <c r="B5" s="96"/>
      <c r="C5" s="96"/>
      <c r="D5" s="96"/>
      <c r="E5" s="13"/>
      <c r="F5" s="13"/>
    </row>
    <row r="6" spans="1:6" s="4" customFormat="1" ht="5.45" customHeight="1" x14ac:dyDescent="0.35">
      <c r="A6" s="57"/>
      <c r="B6" s="58"/>
      <c r="C6" s="58"/>
      <c r="D6" s="58"/>
      <c r="E6" s="13"/>
      <c r="F6" s="13"/>
    </row>
    <row r="7" spans="1:6" s="4" customFormat="1" ht="19.149999999999999" customHeight="1" x14ac:dyDescent="0.4">
      <c r="A7" s="55" t="s">
        <v>42</v>
      </c>
      <c r="B7" s="96"/>
      <c r="C7" s="96"/>
      <c r="D7" s="61" t="s">
        <v>43</v>
      </c>
      <c r="E7" s="96"/>
      <c r="F7" s="96"/>
    </row>
    <row r="8" spans="1:6" s="4" customFormat="1" ht="17.25" customHeight="1" x14ac:dyDescent="0.4">
      <c r="A8" s="12"/>
      <c r="B8" s="13"/>
      <c r="C8" s="13"/>
      <c r="D8" s="13"/>
      <c r="E8" s="13"/>
      <c r="F8" s="13"/>
    </row>
    <row r="9" spans="1:6" s="10" customFormat="1" ht="27" customHeight="1" x14ac:dyDescent="0.15">
      <c r="A9" s="94" t="s">
        <v>44</v>
      </c>
      <c r="B9" s="95"/>
      <c r="C9" s="95"/>
      <c r="D9" s="95"/>
      <c r="E9" s="95"/>
      <c r="F9" s="95"/>
    </row>
    <row r="10" spans="1:6" s="4" customFormat="1" ht="17.25" customHeight="1" x14ac:dyDescent="0.4">
      <c r="A10" s="12"/>
      <c r="B10" s="13"/>
      <c r="C10" s="13"/>
      <c r="D10" s="13"/>
      <c r="E10" s="13"/>
      <c r="F10" s="13"/>
    </row>
    <row r="11" spans="1:6" s="4" customFormat="1" ht="17.25" customHeight="1" x14ac:dyDescent="0.4">
      <c r="A11" s="11" t="s">
        <v>9</v>
      </c>
      <c r="B11" s="11"/>
      <c r="C11" s="14"/>
      <c r="D11" s="14"/>
      <c r="E11" s="14" t="s">
        <v>0</v>
      </c>
      <c r="F11" s="14"/>
    </row>
    <row r="12" spans="1:6" s="4" customFormat="1" ht="17.25" customHeight="1" x14ac:dyDescent="0.15">
      <c r="A12" s="15" t="s">
        <v>1</v>
      </c>
      <c r="B12" s="83" t="s">
        <v>2</v>
      </c>
      <c r="C12" s="91"/>
      <c r="D12" s="100" t="s">
        <v>10</v>
      </c>
      <c r="E12" s="101"/>
      <c r="F12" s="16" t="s">
        <v>11</v>
      </c>
    </row>
    <row r="13" spans="1:6" s="4" customFormat="1" ht="27" customHeight="1" x14ac:dyDescent="0.15">
      <c r="A13" s="17" t="s">
        <v>24</v>
      </c>
      <c r="B13" s="92"/>
      <c r="C13" s="93"/>
      <c r="D13" s="102"/>
      <c r="E13" s="103"/>
      <c r="F13" s="18"/>
    </row>
    <row r="14" spans="1:6" s="4" customFormat="1" ht="27" customHeight="1" x14ac:dyDescent="0.15">
      <c r="A14" s="17"/>
      <c r="B14" s="92"/>
      <c r="C14" s="93"/>
      <c r="D14" s="102"/>
      <c r="E14" s="103"/>
      <c r="F14" s="18"/>
    </row>
    <row r="15" spans="1:6" s="4" customFormat="1" ht="27" customHeight="1" thickBot="1" x14ac:dyDescent="0.2">
      <c r="A15" s="19"/>
      <c r="B15" s="77"/>
      <c r="C15" s="78"/>
      <c r="D15" s="97"/>
      <c r="E15" s="98"/>
      <c r="F15" s="20"/>
    </row>
    <row r="16" spans="1:6" s="4" customFormat="1" ht="27" customHeight="1" thickTop="1" x14ac:dyDescent="0.15">
      <c r="A16" s="21" t="s">
        <v>3</v>
      </c>
      <c r="B16" s="79"/>
      <c r="C16" s="80"/>
      <c r="D16" s="79"/>
      <c r="E16" s="99"/>
      <c r="F16" s="22"/>
    </row>
    <row r="17" spans="1:6" s="4" customFormat="1" ht="17.25" customHeight="1" x14ac:dyDescent="0.4">
      <c r="A17" s="23"/>
      <c r="B17" s="24"/>
      <c r="C17" s="25"/>
      <c r="D17" s="25"/>
      <c r="E17" s="25"/>
      <c r="F17" s="25"/>
    </row>
    <row r="18" spans="1:6" ht="17.25" customHeight="1" x14ac:dyDescent="0.4">
      <c r="A18" s="11" t="s">
        <v>13</v>
      </c>
      <c r="B18" s="26"/>
      <c r="C18" s="14"/>
      <c r="D18" s="14"/>
      <c r="E18" s="14" t="s">
        <v>0</v>
      </c>
      <c r="F18" s="14"/>
    </row>
    <row r="19" spans="1:6" ht="31.5" customHeight="1" x14ac:dyDescent="0.15">
      <c r="A19" s="27" t="s">
        <v>1</v>
      </c>
      <c r="B19" s="83" t="s">
        <v>5</v>
      </c>
      <c r="C19" s="84"/>
      <c r="D19" s="83" t="s">
        <v>12</v>
      </c>
      <c r="E19" s="84"/>
      <c r="F19" s="16" t="s">
        <v>11</v>
      </c>
    </row>
    <row r="20" spans="1:6" ht="38.25" customHeight="1" x14ac:dyDescent="0.15">
      <c r="A20" s="51" t="s">
        <v>17</v>
      </c>
      <c r="B20" s="85"/>
      <c r="C20" s="87"/>
      <c r="D20" s="105"/>
      <c r="E20" s="103"/>
      <c r="F20" s="28"/>
    </row>
    <row r="21" spans="1:6" ht="38.25" customHeight="1" x14ac:dyDescent="0.15">
      <c r="A21" s="52" t="s">
        <v>18</v>
      </c>
      <c r="B21" s="85"/>
      <c r="C21" s="86"/>
      <c r="D21" s="105"/>
      <c r="E21" s="103"/>
      <c r="F21" s="65"/>
    </row>
    <row r="22" spans="1:6" ht="38.25" customHeight="1" x14ac:dyDescent="0.15">
      <c r="A22" s="52" t="s">
        <v>19</v>
      </c>
      <c r="B22" s="85"/>
      <c r="C22" s="86"/>
      <c r="D22" s="105"/>
      <c r="E22" s="103"/>
      <c r="F22" s="65"/>
    </row>
    <row r="23" spans="1:6" ht="38.25" customHeight="1" x14ac:dyDescent="0.15">
      <c r="A23" s="52" t="s">
        <v>20</v>
      </c>
      <c r="B23" s="85"/>
      <c r="C23" s="86"/>
      <c r="D23" s="105"/>
      <c r="E23" s="103"/>
      <c r="F23" s="28"/>
    </row>
    <row r="24" spans="1:6" ht="38.25" customHeight="1" x14ac:dyDescent="0.15">
      <c r="A24" s="52" t="s">
        <v>31</v>
      </c>
      <c r="B24" s="85"/>
      <c r="C24" s="86"/>
      <c r="D24" s="105"/>
      <c r="E24" s="103"/>
      <c r="F24" s="28"/>
    </row>
    <row r="25" spans="1:6" ht="38.25" customHeight="1" x14ac:dyDescent="0.15">
      <c r="A25" s="52" t="s">
        <v>33</v>
      </c>
      <c r="B25" s="85"/>
      <c r="C25" s="86"/>
      <c r="D25" s="105"/>
      <c r="E25" s="103"/>
      <c r="F25" s="65"/>
    </row>
    <row r="26" spans="1:6" ht="38.25" customHeight="1" x14ac:dyDescent="0.15">
      <c r="A26" s="53" t="s">
        <v>30</v>
      </c>
      <c r="B26" s="85"/>
      <c r="C26" s="88"/>
      <c r="D26" s="105"/>
      <c r="E26" s="86"/>
      <c r="F26" s="65"/>
    </row>
    <row r="27" spans="1:6" ht="38.25" customHeight="1" x14ac:dyDescent="0.15">
      <c r="A27" s="53" t="s">
        <v>35</v>
      </c>
      <c r="B27" s="85"/>
      <c r="C27" s="88"/>
      <c r="D27" s="105"/>
      <c r="E27" s="86"/>
      <c r="F27" s="65"/>
    </row>
    <row r="28" spans="1:6" ht="38.25" customHeight="1" x14ac:dyDescent="0.15">
      <c r="A28" s="53" t="s">
        <v>36</v>
      </c>
      <c r="B28" s="85"/>
      <c r="C28" s="88"/>
      <c r="D28" s="105"/>
      <c r="E28" s="86"/>
      <c r="F28" s="65"/>
    </row>
    <row r="29" spans="1:6" ht="38.25" customHeight="1" thickBot="1" x14ac:dyDescent="0.2">
      <c r="A29" s="54" t="s">
        <v>37</v>
      </c>
      <c r="B29" s="81"/>
      <c r="C29" s="82"/>
      <c r="D29" s="104"/>
      <c r="E29" s="98"/>
      <c r="F29" s="66"/>
    </row>
    <row r="30" spans="1:6" ht="27" customHeight="1" thickTop="1" x14ac:dyDescent="0.15">
      <c r="A30" s="29" t="s">
        <v>3</v>
      </c>
      <c r="B30" s="69">
        <f>SUM(B20:C29)</f>
        <v>0</v>
      </c>
      <c r="C30" s="70"/>
      <c r="D30" s="69">
        <f>SUM(D20:E29)</f>
        <v>0</v>
      </c>
      <c r="E30" s="70"/>
      <c r="F30" s="30"/>
    </row>
    <row r="31" spans="1:6" s="6" customFormat="1" ht="17.25" customHeight="1" x14ac:dyDescent="0.15">
      <c r="A31" s="31"/>
      <c r="B31" s="32"/>
      <c r="C31" s="32"/>
      <c r="D31" s="32"/>
      <c r="E31" s="32"/>
      <c r="F31" s="33"/>
    </row>
    <row r="32" spans="1:6" ht="26.25" customHeight="1" thickBot="1" x14ac:dyDescent="0.2">
      <c r="A32" s="34"/>
      <c r="B32" s="34"/>
      <c r="C32" s="34"/>
      <c r="D32" s="34"/>
      <c r="E32" s="34"/>
      <c r="F32" s="35" t="s">
        <v>6</v>
      </c>
    </row>
    <row r="33" spans="1:7" ht="26.25" customHeight="1" thickBot="1" x14ac:dyDescent="0.2">
      <c r="A33" s="71" t="s">
        <v>38</v>
      </c>
      <c r="B33" s="74"/>
      <c r="C33" s="74"/>
      <c r="D33" s="36"/>
      <c r="E33" s="67">
        <f>D30</f>
        <v>0</v>
      </c>
      <c r="F33" s="68"/>
    </row>
    <row r="34" spans="1:7" ht="26.25" customHeight="1" thickBot="1" x14ac:dyDescent="0.2">
      <c r="A34" s="71" t="s">
        <v>55</v>
      </c>
      <c r="B34" s="72"/>
      <c r="C34" s="72"/>
      <c r="D34" s="73"/>
      <c r="E34" s="67">
        <f>IF(D25&gt;(E33*3/10),INT(D25-(E33*3/10)),0)</f>
        <v>0</v>
      </c>
      <c r="F34" s="75"/>
    </row>
    <row r="35" spans="1:7" ht="26.25" customHeight="1" thickBot="1" x14ac:dyDescent="0.2">
      <c r="A35" s="71" t="s">
        <v>56</v>
      </c>
      <c r="B35" s="72"/>
      <c r="C35" s="72"/>
      <c r="D35" s="73"/>
      <c r="E35" s="67">
        <f>E33-E34</f>
        <v>0</v>
      </c>
      <c r="F35" s="75"/>
    </row>
    <row r="36" spans="1:7" ht="45.75" customHeight="1" thickBot="1" x14ac:dyDescent="0.2">
      <c r="A36" s="71" t="s">
        <v>57</v>
      </c>
      <c r="B36" s="74"/>
      <c r="C36" s="74"/>
      <c r="D36" s="76"/>
      <c r="E36" s="67"/>
      <c r="F36" s="68"/>
    </row>
    <row r="37" spans="1:7" ht="26.25" customHeight="1" thickBot="1" x14ac:dyDescent="0.2">
      <c r="A37" s="71" t="s">
        <v>58</v>
      </c>
      <c r="B37" s="74"/>
      <c r="C37" s="74"/>
      <c r="D37" s="73"/>
      <c r="E37" s="67">
        <f>MIN(INT(E35*(2/3)),E36)</f>
        <v>0</v>
      </c>
      <c r="F37" s="68"/>
    </row>
    <row r="38" spans="1:7" ht="17.25" customHeight="1" x14ac:dyDescent="0.15">
      <c r="A38" s="37"/>
      <c r="B38" s="38"/>
      <c r="C38" s="38"/>
      <c r="D38" s="38"/>
      <c r="E38" s="38"/>
      <c r="F38" s="34"/>
      <c r="G38" s="3"/>
    </row>
    <row r="39" spans="1:7" ht="17.25" customHeight="1" x14ac:dyDescent="0.15">
      <c r="A39" s="39" t="s">
        <v>4</v>
      </c>
      <c r="B39" s="40"/>
      <c r="C39" s="40"/>
      <c r="D39" s="40"/>
      <c r="E39" s="40"/>
      <c r="F39" s="40"/>
      <c r="G39" s="3"/>
    </row>
    <row r="40" spans="1:7" ht="17.25" customHeight="1" x14ac:dyDescent="0.15">
      <c r="A40" s="39" t="s">
        <v>14</v>
      </c>
      <c r="B40" s="40"/>
      <c r="C40" s="40"/>
      <c r="D40" s="40"/>
      <c r="E40" s="40"/>
      <c r="F40" s="40"/>
      <c r="G40" s="3"/>
    </row>
    <row r="41" spans="1:7" ht="17.25" customHeight="1" x14ac:dyDescent="0.15">
      <c r="A41" s="39" t="s">
        <v>15</v>
      </c>
      <c r="B41" s="40"/>
      <c r="C41" s="40"/>
      <c r="D41" s="40"/>
      <c r="E41" s="40"/>
      <c r="F41" s="40"/>
      <c r="G41" s="3"/>
    </row>
    <row r="42" spans="1:7" ht="17.25" customHeight="1" x14ac:dyDescent="0.15">
      <c r="A42" s="41"/>
      <c r="B42" s="40"/>
      <c r="C42" s="40"/>
      <c r="D42" s="40"/>
      <c r="E42" s="40"/>
      <c r="F42" s="40"/>
      <c r="G42" s="3"/>
    </row>
    <row r="43" spans="1:7" ht="17.25" customHeight="1" x14ac:dyDescent="0.15">
      <c r="A43" s="42"/>
      <c r="B43" s="43"/>
      <c r="C43" s="43"/>
      <c r="D43" s="43"/>
      <c r="E43" s="43"/>
      <c r="F43" s="43"/>
      <c r="G43" s="3"/>
    </row>
    <row r="44" spans="1:7" ht="17.25" customHeight="1" x14ac:dyDescent="0.15">
      <c r="A44" s="42"/>
      <c r="B44" s="43"/>
      <c r="C44" s="43"/>
      <c r="D44" s="43"/>
      <c r="E44" s="43"/>
      <c r="F44" s="43"/>
      <c r="G44" s="3"/>
    </row>
    <row r="45" spans="1:7" ht="17.25" customHeight="1" x14ac:dyDescent="0.15">
      <c r="A45" s="42"/>
      <c r="B45" s="43"/>
      <c r="C45" s="43"/>
      <c r="D45" s="43"/>
      <c r="E45" s="43"/>
      <c r="F45" s="43"/>
      <c r="G45" s="3"/>
    </row>
    <row r="46" spans="1:7" ht="17.25" customHeight="1" x14ac:dyDescent="0.15">
      <c r="A46" s="42"/>
      <c r="B46" s="43"/>
      <c r="C46" s="43"/>
      <c r="D46" s="43"/>
      <c r="E46" s="43"/>
      <c r="F46" s="43"/>
    </row>
  </sheetData>
  <mergeCells count="50">
    <mergeCell ref="D29:E29"/>
    <mergeCell ref="D24:E24"/>
    <mergeCell ref="D25:E25"/>
    <mergeCell ref="D23:E23"/>
    <mergeCell ref="D19:E19"/>
    <mergeCell ref="D20:E20"/>
    <mergeCell ref="D21:E21"/>
    <mergeCell ref="D22:E22"/>
    <mergeCell ref="D27:E27"/>
    <mergeCell ref="D26:E26"/>
    <mergeCell ref="D28:E28"/>
    <mergeCell ref="D15:E15"/>
    <mergeCell ref="D16:E16"/>
    <mergeCell ref="D12:E12"/>
    <mergeCell ref="D13:E13"/>
    <mergeCell ref="D14:E14"/>
    <mergeCell ref="A2:F2"/>
    <mergeCell ref="A3:F3"/>
    <mergeCell ref="B12:C12"/>
    <mergeCell ref="B13:C13"/>
    <mergeCell ref="B14:C14"/>
    <mergeCell ref="A9:F9"/>
    <mergeCell ref="B5:D5"/>
    <mergeCell ref="B7:C7"/>
    <mergeCell ref="E7:F7"/>
    <mergeCell ref="B15:C15"/>
    <mergeCell ref="B16:C16"/>
    <mergeCell ref="B29:C29"/>
    <mergeCell ref="B19:C19"/>
    <mergeCell ref="B23:C23"/>
    <mergeCell ref="B24:C24"/>
    <mergeCell ref="B25:C25"/>
    <mergeCell ref="B20:C20"/>
    <mergeCell ref="B21:C21"/>
    <mergeCell ref="B22:C22"/>
    <mergeCell ref="B27:C27"/>
    <mergeCell ref="B26:C26"/>
    <mergeCell ref="B28:C28"/>
    <mergeCell ref="E33:F33"/>
    <mergeCell ref="E37:F37"/>
    <mergeCell ref="B30:C30"/>
    <mergeCell ref="D30:E30"/>
    <mergeCell ref="A34:D34"/>
    <mergeCell ref="A35:D35"/>
    <mergeCell ref="A37:D37"/>
    <mergeCell ref="E34:F34"/>
    <mergeCell ref="E35:F35"/>
    <mergeCell ref="A33:C33"/>
    <mergeCell ref="A36:D36"/>
    <mergeCell ref="E36:F36"/>
  </mergeCells>
  <phoneticPr fontId="1"/>
  <printOptions horizontalCentered="1"/>
  <pageMargins left="1.0236220472440944" right="0.23622047244094491" top="0.74803149606299213" bottom="0.74803149606299213" header="0.31496062992125984" footer="0.31496062992125984"/>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43A73-05CC-44B3-B92B-DEDDC2CEDDC0}">
  <sheetPr>
    <tabColor rgb="FFFFFF00"/>
    <pageSetUpPr fitToPage="1"/>
  </sheetPr>
  <dimension ref="A1:G48"/>
  <sheetViews>
    <sheetView view="pageBreakPreview" topLeftCell="C27" zoomScale="85" zoomScaleNormal="85" zoomScaleSheetLayoutView="85" workbookViewId="0">
      <selection activeCell="B49" sqref="B49"/>
    </sheetView>
  </sheetViews>
  <sheetFormatPr defaultRowHeight="17.25" customHeight="1" x14ac:dyDescent="0.15"/>
  <cols>
    <col min="1" max="1" width="20" style="2" customWidth="1"/>
    <col min="2" max="2" width="15.75" style="1" customWidth="1"/>
    <col min="3" max="3" width="20.625" style="1" customWidth="1"/>
    <col min="4" max="4" width="19.75" style="1" customWidth="1"/>
    <col min="5" max="5" width="15.125" style="1" customWidth="1"/>
    <col min="6" max="6" width="36.75" style="5" customWidth="1"/>
    <col min="7" max="7" width="1.375" style="1" customWidth="1"/>
    <col min="8" max="255" width="9" style="1"/>
    <col min="256" max="256" width="3.125" style="1" customWidth="1"/>
    <col min="257" max="257" width="12.625" style="1" customWidth="1"/>
    <col min="258" max="258" width="23.625" style="1" customWidth="1"/>
    <col min="259" max="260" width="13.625" style="1" customWidth="1"/>
    <col min="261" max="261" width="58.625" style="1" customWidth="1"/>
    <col min="262" max="262" width="13.625" style="1" customWidth="1"/>
    <col min="263" max="263" width="4.875" style="1" customWidth="1"/>
    <col min="264" max="511" width="9" style="1"/>
    <col min="512" max="512" width="3.125" style="1" customWidth="1"/>
    <col min="513" max="513" width="12.625" style="1" customWidth="1"/>
    <col min="514" max="514" width="23.625" style="1" customWidth="1"/>
    <col min="515" max="516" width="13.625" style="1" customWidth="1"/>
    <col min="517" max="517" width="58.625" style="1" customWidth="1"/>
    <col min="518" max="518" width="13.625" style="1" customWidth="1"/>
    <col min="519" max="519" width="4.875" style="1" customWidth="1"/>
    <col min="520" max="767" width="9" style="1"/>
    <col min="768" max="768" width="3.125" style="1" customWidth="1"/>
    <col min="769" max="769" width="12.625" style="1" customWidth="1"/>
    <col min="770" max="770" width="23.625" style="1" customWidth="1"/>
    <col min="771" max="772" width="13.625" style="1" customWidth="1"/>
    <col min="773" max="773" width="58.625" style="1" customWidth="1"/>
    <col min="774" max="774" width="13.625" style="1" customWidth="1"/>
    <col min="775" max="775" width="4.875" style="1" customWidth="1"/>
    <col min="776" max="1023" width="9" style="1"/>
    <col min="1024" max="1024" width="3.125" style="1" customWidth="1"/>
    <col min="1025" max="1025" width="12.625" style="1" customWidth="1"/>
    <col min="1026" max="1026" width="23.625" style="1" customWidth="1"/>
    <col min="1027" max="1028" width="13.625" style="1" customWidth="1"/>
    <col min="1029" max="1029" width="58.625" style="1" customWidth="1"/>
    <col min="1030" max="1030" width="13.625" style="1" customWidth="1"/>
    <col min="1031" max="1031" width="4.875" style="1" customWidth="1"/>
    <col min="1032" max="1279" width="9" style="1"/>
    <col min="1280" max="1280" width="3.125" style="1" customWidth="1"/>
    <col min="1281" max="1281" width="12.625" style="1" customWidth="1"/>
    <col min="1282" max="1282" width="23.625" style="1" customWidth="1"/>
    <col min="1283" max="1284" width="13.625" style="1" customWidth="1"/>
    <col min="1285" max="1285" width="58.625" style="1" customWidth="1"/>
    <col min="1286" max="1286" width="13.625" style="1" customWidth="1"/>
    <col min="1287" max="1287" width="4.875" style="1" customWidth="1"/>
    <col min="1288" max="1535" width="9" style="1"/>
    <col min="1536" max="1536" width="3.125" style="1" customWidth="1"/>
    <col min="1537" max="1537" width="12.625" style="1" customWidth="1"/>
    <col min="1538" max="1538" width="23.625" style="1" customWidth="1"/>
    <col min="1539" max="1540" width="13.625" style="1" customWidth="1"/>
    <col min="1541" max="1541" width="58.625" style="1" customWidth="1"/>
    <col min="1542" max="1542" width="13.625" style="1" customWidth="1"/>
    <col min="1543" max="1543" width="4.875" style="1" customWidth="1"/>
    <col min="1544" max="1791" width="9" style="1"/>
    <col min="1792" max="1792" width="3.125" style="1" customWidth="1"/>
    <col min="1793" max="1793" width="12.625" style="1" customWidth="1"/>
    <col min="1794" max="1794" width="23.625" style="1" customWidth="1"/>
    <col min="1795" max="1796" width="13.625" style="1" customWidth="1"/>
    <col min="1797" max="1797" width="58.625" style="1" customWidth="1"/>
    <col min="1798" max="1798" width="13.625" style="1" customWidth="1"/>
    <col min="1799" max="1799" width="4.875" style="1" customWidth="1"/>
    <col min="1800" max="2047" width="9" style="1"/>
    <col min="2048" max="2048" width="3.125" style="1" customWidth="1"/>
    <col min="2049" max="2049" width="12.625" style="1" customWidth="1"/>
    <col min="2050" max="2050" width="23.625" style="1" customWidth="1"/>
    <col min="2051" max="2052" width="13.625" style="1" customWidth="1"/>
    <col min="2053" max="2053" width="58.625" style="1" customWidth="1"/>
    <col min="2054" max="2054" width="13.625" style="1" customWidth="1"/>
    <col min="2055" max="2055" width="4.875" style="1" customWidth="1"/>
    <col min="2056" max="2303" width="9" style="1"/>
    <col min="2304" max="2304" width="3.125" style="1" customWidth="1"/>
    <col min="2305" max="2305" width="12.625" style="1" customWidth="1"/>
    <col min="2306" max="2306" width="23.625" style="1" customWidth="1"/>
    <col min="2307" max="2308" width="13.625" style="1" customWidth="1"/>
    <col min="2309" max="2309" width="58.625" style="1" customWidth="1"/>
    <col min="2310" max="2310" width="13.625" style="1" customWidth="1"/>
    <col min="2311" max="2311" width="4.875" style="1" customWidth="1"/>
    <col min="2312" max="2559" width="9" style="1"/>
    <col min="2560" max="2560" width="3.125" style="1" customWidth="1"/>
    <col min="2561" max="2561" width="12.625" style="1" customWidth="1"/>
    <col min="2562" max="2562" width="23.625" style="1" customWidth="1"/>
    <col min="2563" max="2564" width="13.625" style="1" customWidth="1"/>
    <col min="2565" max="2565" width="58.625" style="1" customWidth="1"/>
    <col min="2566" max="2566" width="13.625" style="1" customWidth="1"/>
    <col min="2567" max="2567" width="4.875" style="1" customWidth="1"/>
    <col min="2568" max="2815" width="9" style="1"/>
    <col min="2816" max="2816" width="3.125" style="1" customWidth="1"/>
    <col min="2817" max="2817" width="12.625" style="1" customWidth="1"/>
    <col min="2818" max="2818" width="23.625" style="1" customWidth="1"/>
    <col min="2819" max="2820" width="13.625" style="1" customWidth="1"/>
    <col min="2821" max="2821" width="58.625" style="1" customWidth="1"/>
    <col min="2822" max="2822" width="13.625" style="1" customWidth="1"/>
    <col min="2823" max="2823" width="4.875" style="1" customWidth="1"/>
    <col min="2824" max="3071" width="9" style="1"/>
    <col min="3072" max="3072" width="3.125" style="1" customWidth="1"/>
    <col min="3073" max="3073" width="12.625" style="1" customWidth="1"/>
    <col min="3074" max="3074" width="23.625" style="1" customWidth="1"/>
    <col min="3075" max="3076" width="13.625" style="1" customWidth="1"/>
    <col min="3077" max="3077" width="58.625" style="1" customWidth="1"/>
    <col min="3078" max="3078" width="13.625" style="1" customWidth="1"/>
    <col min="3079" max="3079" width="4.875" style="1" customWidth="1"/>
    <col min="3080" max="3327" width="9" style="1"/>
    <col min="3328" max="3328" width="3.125" style="1" customWidth="1"/>
    <col min="3329" max="3329" width="12.625" style="1" customWidth="1"/>
    <col min="3330" max="3330" width="23.625" style="1" customWidth="1"/>
    <col min="3331" max="3332" width="13.625" style="1" customWidth="1"/>
    <col min="3333" max="3333" width="58.625" style="1" customWidth="1"/>
    <col min="3334" max="3334" width="13.625" style="1" customWidth="1"/>
    <col min="3335" max="3335" width="4.875" style="1" customWidth="1"/>
    <col min="3336" max="3583" width="9" style="1"/>
    <col min="3584" max="3584" width="3.125" style="1" customWidth="1"/>
    <col min="3585" max="3585" width="12.625" style="1" customWidth="1"/>
    <col min="3586" max="3586" width="23.625" style="1" customWidth="1"/>
    <col min="3587" max="3588" width="13.625" style="1" customWidth="1"/>
    <col min="3589" max="3589" width="58.625" style="1" customWidth="1"/>
    <col min="3590" max="3590" width="13.625" style="1" customWidth="1"/>
    <col min="3591" max="3591" width="4.875" style="1" customWidth="1"/>
    <col min="3592" max="3839" width="9" style="1"/>
    <col min="3840" max="3840" width="3.125" style="1" customWidth="1"/>
    <col min="3841" max="3841" width="12.625" style="1" customWidth="1"/>
    <col min="3842" max="3842" width="23.625" style="1" customWidth="1"/>
    <col min="3843" max="3844" width="13.625" style="1" customWidth="1"/>
    <col min="3845" max="3845" width="58.625" style="1" customWidth="1"/>
    <col min="3846" max="3846" width="13.625" style="1" customWidth="1"/>
    <col min="3847" max="3847" width="4.875" style="1" customWidth="1"/>
    <col min="3848" max="4095" width="9" style="1"/>
    <col min="4096" max="4096" width="3.125" style="1" customWidth="1"/>
    <col min="4097" max="4097" width="12.625" style="1" customWidth="1"/>
    <col min="4098" max="4098" width="23.625" style="1" customWidth="1"/>
    <col min="4099" max="4100" width="13.625" style="1" customWidth="1"/>
    <col min="4101" max="4101" width="58.625" style="1" customWidth="1"/>
    <col min="4102" max="4102" width="13.625" style="1" customWidth="1"/>
    <col min="4103" max="4103" width="4.875" style="1" customWidth="1"/>
    <col min="4104" max="4351" width="9" style="1"/>
    <col min="4352" max="4352" width="3.125" style="1" customWidth="1"/>
    <col min="4353" max="4353" width="12.625" style="1" customWidth="1"/>
    <col min="4354" max="4354" width="23.625" style="1" customWidth="1"/>
    <col min="4355" max="4356" width="13.625" style="1" customWidth="1"/>
    <col min="4357" max="4357" width="58.625" style="1" customWidth="1"/>
    <col min="4358" max="4358" width="13.625" style="1" customWidth="1"/>
    <col min="4359" max="4359" width="4.875" style="1" customWidth="1"/>
    <col min="4360" max="4607" width="9" style="1"/>
    <col min="4608" max="4608" width="3.125" style="1" customWidth="1"/>
    <col min="4609" max="4609" width="12.625" style="1" customWidth="1"/>
    <col min="4610" max="4610" width="23.625" style="1" customWidth="1"/>
    <col min="4611" max="4612" width="13.625" style="1" customWidth="1"/>
    <col min="4613" max="4613" width="58.625" style="1" customWidth="1"/>
    <col min="4614" max="4614" width="13.625" style="1" customWidth="1"/>
    <col min="4615" max="4615" width="4.875" style="1" customWidth="1"/>
    <col min="4616" max="4863" width="9" style="1"/>
    <col min="4864" max="4864" width="3.125" style="1" customWidth="1"/>
    <col min="4865" max="4865" width="12.625" style="1" customWidth="1"/>
    <col min="4866" max="4866" width="23.625" style="1" customWidth="1"/>
    <col min="4867" max="4868" width="13.625" style="1" customWidth="1"/>
    <col min="4869" max="4869" width="58.625" style="1" customWidth="1"/>
    <col min="4870" max="4870" width="13.625" style="1" customWidth="1"/>
    <col min="4871" max="4871" width="4.875" style="1" customWidth="1"/>
    <col min="4872" max="5119" width="9" style="1"/>
    <col min="5120" max="5120" width="3.125" style="1" customWidth="1"/>
    <col min="5121" max="5121" width="12.625" style="1" customWidth="1"/>
    <col min="5122" max="5122" width="23.625" style="1" customWidth="1"/>
    <col min="5123" max="5124" width="13.625" style="1" customWidth="1"/>
    <col min="5125" max="5125" width="58.625" style="1" customWidth="1"/>
    <col min="5126" max="5126" width="13.625" style="1" customWidth="1"/>
    <col min="5127" max="5127" width="4.875" style="1" customWidth="1"/>
    <col min="5128" max="5375" width="9" style="1"/>
    <col min="5376" max="5376" width="3.125" style="1" customWidth="1"/>
    <col min="5377" max="5377" width="12.625" style="1" customWidth="1"/>
    <col min="5378" max="5378" width="23.625" style="1" customWidth="1"/>
    <col min="5379" max="5380" width="13.625" style="1" customWidth="1"/>
    <col min="5381" max="5381" width="58.625" style="1" customWidth="1"/>
    <col min="5382" max="5382" width="13.625" style="1" customWidth="1"/>
    <col min="5383" max="5383" width="4.875" style="1" customWidth="1"/>
    <col min="5384" max="5631" width="9" style="1"/>
    <col min="5632" max="5632" width="3.125" style="1" customWidth="1"/>
    <col min="5633" max="5633" width="12.625" style="1" customWidth="1"/>
    <col min="5634" max="5634" width="23.625" style="1" customWidth="1"/>
    <col min="5635" max="5636" width="13.625" style="1" customWidth="1"/>
    <col min="5637" max="5637" width="58.625" style="1" customWidth="1"/>
    <col min="5638" max="5638" width="13.625" style="1" customWidth="1"/>
    <col min="5639" max="5639" width="4.875" style="1" customWidth="1"/>
    <col min="5640" max="5887" width="9" style="1"/>
    <col min="5888" max="5888" width="3.125" style="1" customWidth="1"/>
    <col min="5889" max="5889" width="12.625" style="1" customWidth="1"/>
    <col min="5890" max="5890" width="23.625" style="1" customWidth="1"/>
    <col min="5891" max="5892" width="13.625" style="1" customWidth="1"/>
    <col min="5893" max="5893" width="58.625" style="1" customWidth="1"/>
    <col min="5894" max="5894" width="13.625" style="1" customWidth="1"/>
    <col min="5895" max="5895" width="4.875" style="1" customWidth="1"/>
    <col min="5896" max="6143" width="9" style="1"/>
    <col min="6144" max="6144" width="3.125" style="1" customWidth="1"/>
    <col min="6145" max="6145" width="12.625" style="1" customWidth="1"/>
    <col min="6146" max="6146" width="23.625" style="1" customWidth="1"/>
    <col min="6147" max="6148" width="13.625" style="1" customWidth="1"/>
    <col min="6149" max="6149" width="58.625" style="1" customWidth="1"/>
    <col min="6150" max="6150" width="13.625" style="1" customWidth="1"/>
    <col min="6151" max="6151" width="4.875" style="1" customWidth="1"/>
    <col min="6152" max="6399" width="9" style="1"/>
    <col min="6400" max="6400" width="3.125" style="1" customWidth="1"/>
    <col min="6401" max="6401" width="12.625" style="1" customWidth="1"/>
    <col min="6402" max="6402" width="23.625" style="1" customWidth="1"/>
    <col min="6403" max="6404" width="13.625" style="1" customWidth="1"/>
    <col min="6405" max="6405" width="58.625" style="1" customWidth="1"/>
    <col min="6406" max="6406" width="13.625" style="1" customWidth="1"/>
    <col min="6407" max="6407" width="4.875" style="1" customWidth="1"/>
    <col min="6408" max="6655" width="9" style="1"/>
    <col min="6656" max="6656" width="3.125" style="1" customWidth="1"/>
    <col min="6657" max="6657" width="12.625" style="1" customWidth="1"/>
    <col min="6658" max="6658" width="23.625" style="1" customWidth="1"/>
    <col min="6659" max="6660" width="13.625" style="1" customWidth="1"/>
    <col min="6661" max="6661" width="58.625" style="1" customWidth="1"/>
    <col min="6662" max="6662" width="13.625" style="1" customWidth="1"/>
    <col min="6663" max="6663" width="4.875" style="1" customWidth="1"/>
    <col min="6664" max="6911" width="9" style="1"/>
    <col min="6912" max="6912" width="3.125" style="1" customWidth="1"/>
    <col min="6913" max="6913" width="12.625" style="1" customWidth="1"/>
    <col min="6914" max="6914" width="23.625" style="1" customWidth="1"/>
    <col min="6915" max="6916" width="13.625" style="1" customWidth="1"/>
    <col min="6917" max="6917" width="58.625" style="1" customWidth="1"/>
    <col min="6918" max="6918" width="13.625" style="1" customWidth="1"/>
    <col min="6919" max="6919" width="4.875" style="1" customWidth="1"/>
    <col min="6920" max="7167" width="9" style="1"/>
    <col min="7168" max="7168" width="3.125" style="1" customWidth="1"/>
    <col min="7169" max="7169" width="12.625" style="1" customWidth="1"/>
    <col min="7170" max="7170" width="23.625" style="1" customWidth="1"/>
    <col min="7171" max="7172" width="13.625" style="1" customWidth="1"/>
    <col min="7173" max="7173" width="58.625" style="1" customWidth="1"/>
    <col min="7174" max="7174" width="13.625" style="1" customWidth="1"/>
    <col min="7175" max="7175" width="4.875" style="1" customWidth="1"/>
    <col min="7176" max="7423" width="9" style="1"/>
    <col min="7424" max="7424" width="3.125" style="1" customWidth="1"/>
    <col min="7425" max="7425" width="12.625" style="1" customWidth="1"/>
    <col min="7426" max="7426" width="23.625" style="1" customWidth="1"/>
    <col min="7427" max="7428" width="13.625" style="1" customWidth="1"/>
    <col min="7429" max="7429" width="58.625" style="1" customWidth="1"/>
    <col min="7430" max="7430" width="13.625" style="1" customWidth="1"/>
    <col min="7431" max="7431" width="4.875" style="1" customWidth="1"/>
    <col min="7432" max="7679" width="9" style="1"/>
    <col min="7680" max="7680" width="3.125" style="1" customWidth="1"/>
    <col min="7681" max="7681" width="12.625" style="1" customWidth="1"/>
    <col min="7682" max="7682" width="23.625" style="1" customWidth="1"/>
    <col min="7683" max="7684" width="13.625" style="1" customWidth="1"/>
    <col min="7685" max="7685" width="58.625" style="1" customWidth="1"/>
    <col min="7686" max="7686" width="13.625" style="1" customWidth="1"/>
    <col min="7687" max="7687" width="4.875" style="1" customWidth="1"/>
    <col min="7688" max="7935" width="9" style="1"/>
    <col min="7936" max="7936" width="3.125" style="1" customWidth="1"/>
    <col min="7937" max="7937" width="12.625" style="1" customWidth="1"/>
    <col min="7938" max="7938" width="23.625" style="1" customWidth="1"/>
    <col min="7939" max="7940" width="13.625" style="1" customWidth="1"/>
    <col min="7941" max="7941" width="58.625" style="1" customWidth="1"/>
    <col min="7942" max="7942" width="13.625" style="1" customWidth="1"/>
    <col min="7943" max="7943" width="4.875" style="1" customWidth="1"/>
    <col min="7944" max="8191" width="9" style="1"/>
    <col min="8192" max="8192" width="3.125" style="1" customWidth="1"/>
    <col min="8193" max="8193" width="12.625" style="1" customWidth="1"/>
    <col min="8194" max="8194" width="23.625" style="1" customWidth="1"/>
    <col min="8195" max="8196" width="13.625" style="1" customWidth="1"/>
    <col min="8197" max="8197" width="58.625" style="1" customWidth="1"/>
    <col min="8198" max="8198" width="13.625" style="1" customWidth="1"/>
    <col min="8199" max="8199" width="4.875" style="1" customWidth="1"/>
    <col min="8200" max="8447" width="9" style="1"/>
    <col min="8448" max="8448" width="3.125" style="1" customWidth="1"/>
    <col min="8449" max="8449" width="12.625" style="1" customWidth="1"/>
    <col min="8450" max="8450" width="23.625" style="1" customWidth="1"/>
    <col min="8451" max="8452" width="13.625" style="1" customWidth="1"/>
    <col min="8453" max="8453" width="58.625" style="1" customWidth="1"/>
    <col min="8454" max="8454" width="13.625" style="1" customWidth="1"/>
    <col min="8455" max="8455" width="4.875" style="1" customWidth="1"/>
    <col min="8456" max="8703" width="9" style="1"/>
    <col min="8704" max="8704" width="3.125" style="1" customWidth="1"/>
    <col min="8705" max="8705" width="12.625" style="1" customWidth="1"/>
    <col min="8706" max="8706" width="23.625" style="1" customWidth="1"/>
    <col min="8707" max="8708" width="13.625" style="1" customWidth="1"/>
    <col min="8709" max="8709" width="58.625" style="1" customWidth="1"/>
    <col min="8710" max="8710" width="13.625" style="1" customWidth="1"/>
    <col min="8711" max="8711" width="4.875" style="1" customWidth="1"/>
    <col min="8712" max="8959" width="9" style="1"/>
    <col min="8960" max="8960" width="3.125" style="1" customWidth="1"/>
    <col min="8961" max="8961" width="12.625" style="1" customWidth="1"/>
    <col min="8962" max="8962" width="23.625" style="1" customWidth="1"/>
    <col min="8963" max="8964" width="13.625" style="1" customWidth="1"/>
    <col min="8965" max="8965" width="58.625" style="1" customWidth="1"/>
    <col min="8966" max="8966" width="13.625" style="1" customWidth="1"/>
    <col min="8967" max="8967" width="4.875" style="1" customWidth="1"/>
    <col min="8968" max="9215" width="9" style="1"/>
    <col min="9216" max="9216" width="3.125" style="1" customWidth="1"/>
    <col min="9217" max="9217" width="12.625" style="1" customWidth="1"/>
    <col min="9218" max="9218" width="23.625" style="1" customWidth="1"/>
    <col min="9219" max="9220" width="13.625" style="1" customWidth="1"/>
    <col min="9221" max="9221" width="58.625" style="1" customWidth="1"/>
    <col min="9222" max="9222" width="13.625" style="1" customWidth="1"/>
    <col min="9223" max="9223" width="4.875" style="1" customWidth="1"/>
    <col min="9224" max="9471" width="9" style="1"/>
    <col min="9472" max="9472" width="3.125" style="1" customWidth="1"/>
    <col min="9473" max="9473" width="12.625" style="1" customWidth="1"/>
    <col min="9474" max="9474" width="23.625" style="1" customWidth="1"/>
    <col min="9475" max="9476" width="13.625" style="1" customWidth="1"/>
    <col min="9477" max="9477" width="58.625" style="1" customWidth="1"/>
    <col min="9478" max="9478" width="13.625" style="1" customWidth="1"/>
    <col min="9479" max="9479" width="4.875" style="1" customWidth="1"/>
    <col min="9480" max="9727" width="9" style="1"/>
    <col min="9728" max="9728" width="3.125" style="1" customWidth="1"/>
    <col min="9729" max="9729" width="12.625" style="1" customWidth="1"/>
    <col min="9730" max="9730" width="23.625" style="1" customWidth="1"/>
    <col min="9731" max="9732" width="13.625" style="1" customWidth="1"/>
    <col min="9733" max="9733" width="58.625" style="1" customWidth="1"/>
    <col min="9734" max="9734" width="13.625" style="1" customWidth="1"/>
    <col min="9735" max="9735" width="4.875" style="1" customWidth="1"/>
    <col min="9736" max="9983" width="9" style="1"/>
    <col min="9984" max="9984" width="3.125" style="1" customWidth="1"/>
    <col min="9985" max="9985" width="12.625" style="1" customWidth="1"/>
    <col min="9986" max="9986" width="23.625" style="1" customWidth="1"/>
    <col min="9987" max="9988" width="13.625" style="1" customWidth="1"/>
    <col min="9989" max="9989" width="58.625" style="1" customWidth="1"/>
    <col min="9990" max="9990" width="13.625" style="1" customWidth="1"/>
    <col min="9991" max="9991" width="4.875" style="1" customWidth="1"/>
    <col min="9992" max="10239" width="9" style="1"/>
    <col min="10240" max="10240" width="3.125" style="1" customWidth="1"/>
    <col min="10241" max="10241" width="12.625" style="1" customWidth="1"/>
    <col min="10242" max="10242" width="23.625" style="1" customWidth="1"/>
    <col min="10243" max="10244" width="13.625" style="1" customWidth="1"/>
    <col min="10245" max="10245" width="58.625" style="1" customWidth="1"/>
    <col min="10246" max="10246" width="13.625" style="1" customWidth="1"/>
    <col min="10247" max="10247" width="4.875" style="1" customWidth="1"/>
    <col min="10248" max="10495" width="9" style="1"/>
    <col min="10496" max="10496" width="3.125" style="1" customWidth="1"/>
    <col min="10497" max="10497" width="12.625" style="1" customWidth="1"/>
    <col min="10498" max="10498" width="23.625" style="1" customWidth="1"/>
    <col min="10499" max="10500" width="13.625" style="1" customWidth="1"/>
    <col min="10501" max="10501" width="58.625" style="1" customWidth="1"/>
    <col min="10502" max="10502" width="13.625" style="1" customWidth="1"/>
    <col min="10503" max="10503" width="4.875" style="1" customWidth="1"/>
    <col min="10504" max="10751" width="9" style="1"/>
    <col min="10752" max="10752" width="3.125" style="1" customWidth="1"/>
    <col min="10753" max="10753" width="12.625" style="1" customWidth="1"/>
    <col min="10754" max="10754" width="23.625" style="1" customWidth="1"/>
    <col min="10755" max="10756" width="13.625" style="1" customWidth="1"/>
    <col min="10757" max="10757" width="58.625" style="1" customWidth="1"/>
    <col min="10758" max="10758" width="13.625" style="1" customWidth="1"/>
    <col min="10759" max="10759" width="4.875" style="1" customWidth="1"/>
    <col min="10760" max="11007" width="9" style="1"/>
    <col min="11008" max="11008" width="3.125" style="1" customWidth="1"/>
    <col min="11009" max="11009" width="12.625" style="1" customWidth="1"/>
    <col min="11010" max="11010" width="23.625" style="1" customWidth="1"/>
    <col min="11011" max="11012" width="13.625" style="1" customWidth="1"/>
    <col min="11013" max="11013" width="58.625" style="1" customWidth="1"/>
    <col min="11014" max="11014" width="13.625" style="1" customWidth="1"/>
    <col min="11015" max="11015" width="4.875" style="1" customWidth="1"/>
    <col min="11016" max="11263" width="9" style="1"/>
    <col min="11264" max="11264" width="3.125" style="1" customWidth="1"/>
    <col min="11265" max="11265" width="12.625" style="1" customWidth="1"/>
    <col min="11266" max="11266" width="23.625" style="1" customWidth="1"/>
    <col min="11267" max="11268" width="13.625" style="1" customWidth="1"/>
    <col min="11269" max="11269" width="58.625" style="1" customWidth="1"/>
    <col min="11270" max="11270" width="13.625" style="1" customWidth="1"/>
    <col min="11271" max="11271" width="4.875" style="1" customWidth="1"/>
    <col min="11272" max="11519" width="9" style="1"/>
    <col min="11520" max="11520" width="3.125" style="1" customWidth="1"/>
    <col min="11521" max="11521" width="12.625" style="1" customWidth="1"/>
    <col min="11522" max="11522" width="23.625" style="1" customWidth="1"/>
    <col min="11523" max="11524" width="13.625" style="1" customWidth="1"/>
    <col min="11525" max="11525" width="58.625" style="1" customWidth="1"/>
    <col min="11526" max="11526" width="13.625" style="1" customWidth="1"/>
    <col min="11527" max="11527" width="4.875" style="1" customWidth="1"/>
    <col min="11528" max="11775" width="9" style="1"/>
    <col min="11776" max="11776" width="3.125" style="1" customWidth="1"/>
    <col min="11777" max="11777" width="12.625" style="1" customWidth="1"/>
    <col min="11778" max="11778" width="23.625" style="1" customWidth="1"/>
    <col min="11779" max="11780" width="13.625" style="1" customWidth="1"/>
    <col min="11781" max="11781" width="58.625" style="1" customWidth="1"/>
    <col min="11782" max="11782" width="13.625" style="1" customWidth="1"/>
    <col min="11783" max="11783" width="4.875" style="1" customWidth="1"/>
    <col min="11784" max="12031" width="9" style="1"/>
    <col min="12032" max="12032" width="3.125" style="1" customWidth="1"/>
    <col min="12033" max="12033" width="12.625" style="1" customWidth="1"/>
    <col min="12034" max="12034" width="23.625" style="1" customWidth="1"/>
    <col min="12035" max="12036" width="13.625" style="1" customWidth="1"/>
    <col min="12037" max="12037" width="58.625" style="1" customWidth="1"/>
    <col min="12038" max="12038" width="13.625" style="1" customWidth="1"/>
    <col min="12039" max="12039" width="4.875" style="1" customWidth="1"/>
    <col min="12040" max="12287" width="9" style="1"/>
    <col min="12288" max="12288" width="3.125" style="1" customWidth="1"/>
    <col min="12289" max="12289" width="12.625" style="1" customWidth="1"/>
    <col min="12290" max="12290" width="23.625" style="1" customWidth="1"/>
    <col min="12291" max="12292" width="13.625" style="1" customWidth="1"/>
    <col min="12293" max="12293" width="58.625" style="1" customWidth="1"/>
    <col min="12294" max="12294" width="13.625" style="1" customWidth="1"/>
    <col min="12295" max="12295" width="4.875" style="1" customWidth="1"/>
    <col min="12296" max="12543" width="9" style="1"/>
    <col min="12544" max="12544" width="3.125" style="1" customWidth="1"/>
    <col min="12545" max="12545" width="12.625" style="1" customWidth="1"/>
    <col min="12546" max="12546" width="23.625" style="1" customWidth="1"/>
    <col min="12547" max="12548" width="13.625" style="1" customWidth="1"/>
    <col min="12549" max="12549" width="58.625" style="1" customWidth="1"/>
    <col min="12550" max="12550" width="13.625" style="1" customWidth="1"/>
    <col min="12551" max="12551" width="4.875" style="1" customWidth="1"/>
    <col min="12552" max="12799" width="9" style="1"/>
    <col min="12800" max="12800" width="3.125" style="1" customWidth="1"/>
    <col min="12801" max="12801" width="12.625" style="1" customWidth="1"/>
    <col min="12802" max="12802" width="23.625" style="1" customWidth="1"/>
    <col min="12803" max="12804" width="13.625" style="1" customWidth="1"/>
    <col min="12805" max="12805" width="58.625" style="1" customWidth="1"/>
    <col min="12806" max="12806" width="13.625" style="1" customWidth="1"/>
    <col min="12807" max="12807" width="4.875" style="1" customWidth="1"/>
    <col min="12808" max="13055" width="9" style="1"/>
    <col min="13056" max="13056" width="3.125" style="1" customWidth="1"/>
    <col min="13057" max="13057" width="12.625" style="1" customWidth="1"/>
    <col min="13058" max="13058" width="23.625" style="1" customWidth="1"/>
    <col min="13059" max="13060" width="13.625" style="1" customWidth="1"/>
    <col min="13061" max="13061" width="58.625" style="1" customWidth="1"/>
    <col min="13062" max="13062" width="13.625" style="1" customWidth="1"/>
    <col min="13063" max="13063" width="4.875" style="1" customWidth="1"/>
    <col min="13064" max="13311" width="9" style="1"/>
    <col min="13312" max="13312" width="3.125" style="1" customWidth="1"/>
    <col min="13313" max="13313" width="12.625" style="1" customWidth="1"/>
    <col min="13314" max="13314" width="23.625" style="1" customWidth="1"/>
    <col min="13315" max="13316" width="13.625" style="1" customWidth="1"/>
    <col min="13317" max="13317" width="58.625" style="1" customWidth="1"/>
    <col min="13318" max="13318" width="13.625" style="1" customWidth="1"/>
    <col min="13319" max="13319" width="4.875" style="1" customWidth="1"/>
    <col min="13320" max="13567" width="9" style="1"/>
    <col min="13568" max="13568" width="3.125" style="1" customWidth="1"/>
    <col min="13569" max="13569" width="12.625" style="1" customWidth="1"/>
    <col min="13570" max="13570" width="23.625" style="1" customWidth="1"/>
    <col min="13571" max="13572" width="13.625" style="1" customWidth="1"/>
    <col min="13573" max="13573" width="58.625" style="1" customWidth="1"/>
    <col min="13574" max="13574" width="13.625" style="1" customWidth="1"/>
    <col min="13575" max="13575" width="4.875" style="1" customWidth="1"/>
    <col min="13576" max="13823" width="9" style="1"/>
    <col min="13824" max="13824" width="3.125" style="1" customWidth="1"/>
    <col min="13825" max="13825" width="12.625" style="1" customWidth="1"/>
    <col min="13826" max="13826" width="23.625" style="1" customWidth="1"/>
    <col min="13827" max="13828" width="13.625" style="1" customWidth="1"/>
    <col min="13829" max="13829" width="58.625" style="1" customWidth="1"/>
    <col min="13830" max="13830" width="13.625" style="1" customWidth="1"/>
    <col min="13831" max="13831" width="4.875" style="1" customWidth="1"/>
    <col min="13832" max="14079" width="9" style="1"/>
    <col min="14080" max="14080" width="3.125" style="1" customWidth="1"/>
    <col min="14081" max="14081" width="12.625" style="1" customWidth="1"/>
    <col min="14082" max="14082" width="23.625" style="1" customWidth="1"/>
    <col min="14083" max="14084" width="13.625" style="1" customWidth="1"/>
    <col min="14085" max="14085" width="58.625" style="1" customWidth="1"/>
    <col min="14086" max="14086" width="13.625" style="1" customWidth="1"/>
    <col min="14087" max="14087" width="4.875" style="1" customWidth="1"/>
    <col min="14088" max="14335" width="9" style="1"/>
    <col min="14336" max="14336" width="3.125" style="1" customWidth="1"/>
    <col min="14337" max="14337" width="12.625" style="1" customWidth="1"/>
    <col min="14338" max="14338" width="23.625" style="1" customWidth="1"/>
    <col min="14339" max="14340" width="13.625" style="1" customWidth="1"/>
    <col min="14341" max="14341" width="58.625" style="1" customWidth="1"/>
    <col min="14342" max="14342" width="13.625" style="1" customWidth="1"/>
    <col min="14343" max="14343" width="4.875" style="1" customWidth="1"/>
    <col min="14344" max="14591" width="9" style="1"/>
    <col min="14592" max="14592" width="3.125" style="1" customWidth="1"/>
    <col min="14593" max="14593" width="12.625" style="1" customWidth="1"/>
    <col min="14594" max="14594" width="23.625" style="1" customWidth="1"/>
    <col min="14595" max="14596" width="13.625" style="1" customWidth="1"/>
    <col min="14597" max="14597" width="58.625" style="1" customWidth="1"/>
    <col min="14598" max="14598" width="13.625" style="1" customWidth="1"/>
    <col min="14599" max="14599" width="4.875" style="1" customWidth="1"/>
    <col min="14600" max="14847" width="9" style="1"/>
    <col min="14848" max="14848" width="3.125" style="1" customWidth="1"/>
    <col min="14849" max="14849" width="12.625" style="1" customWidth="1"/>
    <col min="14850" max="14850" width="23.625" style="1" customWidth="1"/>
    <col min="14851" max="14852" width="13.625" style="1" customWidth="1"/>
    <col min="14853" max="14853" width="58.625" style="1" customWidth="1"/>
    <col min="14854" max="14854" width="13.625" style="1" customWidth="1"/>
    <col min="14855" max="14855" width="4.875" style="1" customWidth="1"/>
    <col min="14856" max="15103" width="9" style="1"/>
    <col min="15104" max="15104" width="3.125" style="1" customWidth="1"/>
    <col min="15105" max="15105" width="12.625" style="1" customWidth="1"/>
    <col min="15106" max="15106" width="23.625" style="1" customWidth="1"/>
    <col min="15107" max="15108" width="13.625" style="1" customWidth="1"/>
    <col min="15109" max="15109" width="58.625" style="1" customWidth="1"/>
    <col min="15110" max="15110" width="13.625" style="1" customWidth="1"/>
    <col min="15111" max="15111" width="4.875" style="1" customWidth="1"/>
    <col min="15112" max="15359" width="9" style="1"/>
    <col min="15360" max="15360" width="3.125" style="1" customWidth="1"/>
    <col min="15361" max="15361" width="12.625" style="1" customWidth="1"/>
    <col min="15362" max="15362" width="23.625" style="1" customWidth="1"/>
    <col min="15363" max="15364" width="13.625" style="1" customWidth="1"/>
    <col min="15365" max="15365" width="58.625" style="1" customWidth="1"/>
    <col min="15366" max="15366" width="13.625" style="1" customWidth="1"/>
    <col min="15367" max="15367" width="4.875" style="1" customWidth="1"/>
    <col min="15368" max="15615" width="9" style="1"/>
    <col min="15616" max="15616" width="3.125" style="1" customWidth="1"/>
    <col min="15617" max="15617" width="12.625" style="1" customWidth="1"/>
    <col min="15618" max="15618" width="23.625" style="1" customWidth="1"/>
    <col min="15619" max="15620" width="13.625" style="1" customWidth="1"/>
    <col min="15621" max="15621" width="58.625" style="1" customWidth="1"/>
    <col min="15622" max="15622" width="13.625" style="1" customWidth="1"/>
    <col min="15623" max="15623" width="4.875" style="1" customWidth="1"/>
    <col min="15624" max="15871" width="9" style="1"/>
    <col min="15872" max="15872" width="3.125" style="1" customWidth="1"/>
    <col min="15873" max="15873" width="12.625" style="1" customWidth="1"/>
    <col min="15874" max="15874" width="23.625" style="1" customWidth="1"/>
    <col min="15875" max="15876" width="13.625" style="1" customWidth="1"/>
    <col min="15877" max="15877" width="58.625" style="1" customWidth="1"/>
    <col min="15878" max="15878" width="13.625" style="1" customWidth="1"/>
    <col min="15879" max="15879" width="4.875" style="1" customWidth="1"/>
    <col min="15880" max="16127" width="9" style="1"/>
    <col min="16128" max="16128" width="3.125" style="1" customWidth="1"/>
    <col min="16129" max="16129" width="12.625" style="1" customWidth="1"/>
    <col min="16130" max="16130" width="23.625" style="1" customWidth="1"/>
    <col min="16131" max="16132" width="13.625" style="1" customWidth="1"/>
    <col min="16133" max="16133" width="58.625" style="1" customWidth="1"/>
    <col min="16134" max="16134" width="13.625" style="1" customWidth="1"/>
    <col min="16135" max="16135" width="4.875" style="1" customWidth="1"/>
    <col min="16136" max="16384" width="9" style="1"/>
  </cols>
  <sheetData>
    <row r="1" spans="1:6" s="4" customFormat="1" ht="17.25" customHeight="1" x14ac:dyDescent="0.15">
      <c r="A1" s="44" t="s">
        <v>8</v>
      </c>
      <c r="B1" s="9"/>
      <c r="C1" s="9"/>
      <c r="D1" s="9"/>
      <c r="E1" s="9"/>
      <c r="F1" s="9"/>
    </row>
    <row r="2" spans="1:6" s="4" customFormat="1" ht="17.25" customHeight="1" x14ac:dyDescent="0.15">
      <c r="A2" s="89" t="s">
        <v>29</v>
      </c>
      <c r="B2" s="90"/>
      <c r="C2" s="90"/>
      <c r="D2" s="90"/>
      <c r="E2" s="90"/>
      <c r="F2" s="90"/>
    </row>
    <row r="3" spans="1:6" s="4" customFormat="1" ht="17.25" customHeight="1" x14ac:dyDescent="0.15">
      <c r="A3" s="89" t="s">
        <v>40</v>
      </c>
      <c r="B3" s="90"/>
      <c r="C3" s="90"/>
      <c r="D3" s="90"/>
      <c r="E3" s="90"/>
      <c r="F3" s="90"/>
    </row>
    <row r="4" spans="1:6" s="4" customFormat="1" ht="17.25" customHeight="1" x14ac:dyDescent="0.15">
      <c r="A4" s="7"/>
      <c r="B4" s="8"/>
      <c r="C4" s="8"/>
      <c r="D4" s="8"/>
      <c r="E4" s="8"/>
      <c r="F4" s="8"/>
    </row>
    <row r="5" spans="1:6" s="4" customFormat="1" ht="19.149999999999999" customHeight="1" x14ac:dyDescent="0.35">
      <c r="A5" s="55" t="s">
        <v>41</v>
      </c>
      <c r="B5" s="96"/>
      <c r="C5" s="96"/>
      <c r="D5" s="96"/>
      <c r="E5" s="13"/>
      <c r="F5" s="13"/>
    </row>
    <row r="6" spans="1:6" s="4" customFormat="1" ht="5.45" customHeight="1" x14ac:dyDescent="0.35">
      <c r="A6" s="57"/>
      <c r="B6" s="58"/>
      <c r="C6" s="58"/>
      <c r="D6" s="58"/>
      <c r="E6" s="13"/>
      <c r="F6" s="13"/>
    </row>
    <row r="7" spans="1:6" s="4" customFormat="1" ht="19.149999999999999" customHeight="1" x14ac:dyDescent="0.35">
      <c r="A7" s="55" t="s">
        <v>42</v>
      </c>
      <c r="B7" s="96"/>
      <c r="C7" s="96"/>
      <c r="D7" s="56" t="s">
        <v>43</v>
      </c>
      <c r="E7" s="96"/>
      <c r="F7" s="96"/>
    </row>
    <row r="8" spans="1:6" s="4" customFormat="1" ht="17.25" customHeight="1" x14ac:dyDescent="0.4">
      <c r="A8" s="12"/>
      <c r="B8" s="13"/>
      <c r="C8" s="13"/>
      <c r="D8" s="13"/>
      <c r="E8" s="13"/>
      <c r="F8" s="13"/>
    </row>
    <row r="9" spans="1:6" s="10" customFormat="1" ht="27" customHeight="1" x14ac:dyDescent="0.15">
      <c r="A9" s="94" t="s">
        <v>44</v>
      </c>
      <c r="B9" s="95"/>
      <c r="C9" s="95"/>
      <c r="D9" s="95"/>
      <c r="E9" s="95"/>
      <c r="F9" s="95"/>
    </row>
    <row r="10" spans="1:6" s="4" customFormat="1" ht="17.25" customHeight="1" x14ac:dyDescent="0.4">
      <c r="A10" s="12"/>
      <c r="B10" s="13"/>
      <c r="C10" s="13"/>
      <c r="D10" s="13"/>
      <c r="E10" s="13"/>
      <c r="F10" s="13"/>
    </row>
    <row r="11" spans="1:6" s="4" customFormat="1" ht="17.25" customHeight="1" x14ac:dyDescent="0.4">
      <c r="A11" s="11" t="s">
        <v>9</v>
      </c>
      <c r="B11" s="11"/>
      <c r="C11" s="14"/>
      <c r="D11" s="14"/>
      <c r="E11" s="14" t="s">
        <v>0</v>
      </c>
      <c r="F11" s="14"/>
    </row>
    <row r="12" spans="1:6" s="4" customFormat="1" ht="17.25" customHeight="1" x14ac:dyDescent="0.15">
      <c r="A12" s="15" t="s">
        <v>1</v>
      </c>
      <c r="B12" s="83" t="s">
        <v>2</v>
      </c>
      <c r="C12" s="91"/>
      <c r="D12" s="100" t="s">
        <v>10</v>
      </c>
      <c r="E12" s="101"/>
      <c r="F12" s="16" t="s">
        <v>11</v>
      </c>
    </row>
    <row r="13" spans="1:6" s="4" customFormat="1" ht="27" customHeight="1" x14ac:dyDescent="0.15">
      <c r="A13" s="45" t="s">
        <v>24</v>
      </c>
      <c r="B13" s="126">
        <v>9180000</v>
      </c>
      <c r="C13" s="127"/>
      <c r="D13" s="128">
        <v>8540000</v>
      </c>
      <c r="E13" s="129"/>
      <c r="F13" s="18"/>
    </row>
    <row r="14" spans="1:6" s="4" customFormat="1" ht="27" customHeight="1" x14ac:dyDescent="0.15">
      <c r="A14" s="17"/>
      <c r="B14" s="126"/>
      <c r="C14" s="127"/>
      <c r="D14" s="130"/>
      <c r="E14" s="131"/>
      <c r="F14" s="18"/>
    </row>
    <row r="15" spans="1:6" s="4" customFormat="1" ht="27" customHeight="1" thickBot="1" x14ac:dyDescent="0.2">
      <c r="A15" s="19"/>
      <c r="B15" s="119"/>
      <c r="C15" s="120"/>
      <c r="D15" s="121"/>
      <c r="E15" s="122"/>
      <c r="F15" s="20"/>
    </row>
    <row r="16" spans="1:6" s="4" customFormat="1" ht="27" customHeight="1" thickTop="1" x14ac:dyDescent="0.15">
      <c r="A16" s="21" t="s">
        <v>3</v>
      </c>
      <c r="B16" s="123">
        <f>SUM(B13:C15)</f>
        <v>9180000</v>
      </c>
      <c r="C16" s="124"/>
      <c r="D16" s="123">
        <f>SUM(D13:E15)</f>
        <v>8540000</v>
      </c>
      <c r="E16" s="125"/>
      <c r="F16" s="22"/>
    </row>
    <row r="17" spans="1:6" s="4" customFormat="1" ht="17.25" customHeight="1" x14ac:dyDescent="0.4">
      <c r="A17" s="23"/>
      <c r="B17" s="24"/>
      <c r="C17" s="25"/>
      <c r="D17" s="25"/>
      <c r="E17" s="25"/>
      <c r="F17" s="25"/>
    </row>
    <row r="18" spans="1:6" ht="17.25" customHeight="1" x14ac:dyDescent="0.4">
      <c r="A18" s="11" t="s">
        <v>13</v>
      </c>
      <c r="B18" s="26"/>
      <c r="C18" s="14"/>
      <c r="D18" s="14"/>
      <c r="E18" s="14" t="s">
        <v>0</v>
      </c>
      <c r="F18" s="14"/>
    </row>
    <row r="19" spans="1:6" ht="31.5" customHeight="1" x14ac:dyDescent="0.15">
      <c r="A19" s="27" t="s">
        <v>1</v>
      </c>
      <c r="B19" s="83" t="s">
        <v>5</v>
      </c>
      <c r="C19" s="84"/>
      <c r="D19" s="83" t="s">
        <v>12</v>
      </c>
      <c r="E19" s="84"/>
      <c r="F19" s="16" t="s">
        <v>11</v>
      </c>
    </row>
    <row r="20" spans="1:6" ht="45" customHeight="1" x14ac:dyDescent="0.15">
      <c r="A20" s="51" t="s">
        <v>17</v>
      </c>
      <c r="B20" s="113">
        <v>7680000</v>
      </c>
      <c r="C20" s="117"/>
      <c r="D20" s="115">
        <v>7040000</v>
      </c>
      <c r="E20" s="118"/>
      <c r="F20" s="46" t="s">
        <v>25</v>
      </c>
    </row>
    <row r="21" spans="1:6" ht="45" customHeight="1" x14ac:dyDescent="0.15">
      <c r="A21" s="52" t="s">
        <v>18</v>
      </c>
      <c r="B21" s="113">
        <v>200000</v>
      </c>
      <c r="C21" s="117"/>
      <c r="D21" s="115">
        <v>300000</v>
      </c>
      <c r="E21" s="118"/>
      <c r="F21" s="46" t="s">
        <v>26</v>
      </c>
    </row>
    <row r="22" spans="1:6" ht="45" customHeight="1" x14ac:dyDescent="0.15">
      <c r="A22" s="52" t="s">
        <v>19</v>
      </c>
      <c r="B22" s="113">
        <v>300000</v>
      </c>
      <c r="C22" s="117"/>
      <c r="D22" s="115">
        <v>100000</v>
      </c>
      <c r="E22" s="118"/>
      <c r="F22" s="46" t="s">
        <v>27</v>
      </c>
    </row>
    <row r="23" spans="1:6" ht="45" customHeight="1" x14ac:dyDescent="0.15">
      <c r="A23" s="52" t="s">
        <v>20</v>
      </c>
      <c r="B23" s="113">
        <v>250000</v>
      </c>
      <c r="C23" s="117"/>
      <c r="D23" s="115">
        <v>200000</v>
      </c>
      <c r="E23" s="118"/>
      <c r="F23" s="46" t="s">
        <v>28</v>
      </c>
    </row>
    <row r="24" spans="1:6" ht="45" customHeight="1" x14ac:dyDescent="0.15">
      <c r="A24" s="52" t="s">
        <v>31</v>
      </c>
      <c r="B24" s="113">
        <v>250000</v>
      </c>
      <c r="C24" s="117"/>
      <c r="D24" s="115">
        <v>250000</v>
      </c>
      <c r="E24" s="118"/>
      <c r="F24" s="47" t="s">
        <v>7</v>
      </c>
    </row>
    <row r="25" spans="1:6" ht="45" customHeight="1" x14ac:dyDescent="0.15">
      <c r="A25" s="52" t="s">
        <v>21</v>
      </c>
      <c r="B25" s="113">
        <v>500000</v>
      </c>
      <c r="C25" s="114"/>
      <c r="D25" s="115">
        <v>650000</v>
      </c>
      <c r="E25" s="116"/>
      <c r="F25" s="46" t="s">
        <v>16</v>
      </c>
    </row>
    <row r="26" spans="1:6" ht="45" customHeight="1" x14ac:dyDescent="0.15">
      <c r="A26" s="52" t="s">
        <v>32</v>
      </c>
      <c r="B26" s="113"/>
      <c r="C26" s="114"/>
      <c r="D26" s="115"/>
      <c r="E26" s="116"/>
      <c r="F26" s="47"/>
    </row>
    <row r="27" spans="1:6" ht="45" customHeight="1" x14ac:dyDescent="0.15">
      <c r="A27" s="52" t="s">
        <v>34</v>
      </c>
      <c r="B27" s="113"/>
      <c r="C27" s="117"/>
      <c r="D27" s="115"/>
      <c r="E27" s="118"/>
      <c r="F27" s="46"/>
    </row>
    <row r="28" spans="1:6" ht="45" customHeight="1" x14ac:dyDescent="0.15">
      <c r="A28" s="53" t="s">
        <v>36</v>
      </c>
      <c r="B28" s="85"/>
      <c r="C28" s="88"/>
      <c r="D28" s="105"/>
      <c r="E28" s="86"/>
      <c r="F28" s="28"/>
    </row>
    <row r="29" spans="1:6" ht="45" customHeight="1" thickBot="1" x14ac:dyDescent="0.2">
      <c r="A29" s="54" t="s">
        <v>39</v>
      </c>
      <c r="B29" s="109"/>
      <c r="C29" s="110"/>
      <c r="D29" s="111"/>
      <c r="E29" s="112"/>
      <c r="F29" s="28"/>
    </row>
    <row r="30" spans="1:6" ht="27" customHeight="1" thickTop="1" x14ac:dyDescent="0.15">
      <c r="A30" s="29" t="s">
        <v>3</v>
      </c>
      <c r="B30" s="69">
        <f>SUM(B20:C29)</f>
        <v>9180000</v>
      </c>
      <c r="C30" s="70"/>
      <c r="D30" s="69">
        <f>SUM(D20:E29)</f>
        <v>8540000</v>
      </c>
      <c r="E30" s="70"/>
      <c r="F30" s="30"/>
    </row>
    <row r="31" spans="1:6" s="6" customFormat="1" ht="17.25" customHeight="1" x14ac:dyDescent="0.15">
      <c r="A31" s="31"/>
      <c r="B31" s="32"/>
      <c r="C31" s="32"/>
      <c r="D31" s="32"/>
      <c r="E31" s="32"/>
      <c r="F31" s="33"/>
    </row>
    <row r="32" spans="1:6" ht="26.25" customHeight="1" thickBot="1" x14ac:dyDescent="0.2">
      <c r="A32" s="34"/>
      <c r="B32" s="34"/>
      <c r="C32" s="34"/>
      <c r="D32" s="34"/>
      <c r="E32" s="34"/>
      <c r="F32" s="35" t="s">
        <v>0</v>
      </c>
    </row>
    <row r="33" spans="1:7" ht="26.25" customHeight="1" thickBot="1" x14ac:dyDescent="0.2">
      <c r="A33" s="71" t="s">
        <v>38</v>
      </c>
      <c r="B33" s="74"/>
      <c r="C33" s="74"/>
      <c r="D33" s="36"/>
      <c r="E33" s="106">
        <f>D30</f>
        <v>8540000</v>
      </c>
      <c r="F33" s="107"/>
    </row>
    <row r="34" spans="1:7" ht="26.25" customHeight="1" thickBot="1" x14ac:dyDescent="0.2">
      <c r="A34" s="71" t="s">
        <v>22</v>
      </c>
      <c r="B34" s="72"/>
      <c r="C34" s="72"/>
      <c r="D34" s="73"/>
      <c r="E34" s="67">
        <f>IF(D27&gt;(E33*3/10),INT(D27-(E33*3/10)),0)</f>
        <v>0</v>
      </c>
      <c r="F34" s="75"/>
    </row>
    <row r="35" spans="1:7" ht="26.25" customHeight="1" thickBot="1" x14ac:dyDescent="0.2">
      <c r="A35" s="71" t="s">
        <v>23</v>
      </c>
      <c r="B35" s="72"/>
      <c r="C35" s="72"/>
      <c r="D35" s="73"/>
      <c r="E35" s="106">
        <f>E33-E34</f>
        <v>8540000</v>
      </c>
      <c r="F35" s="108"/>
    </row>
    <row r="36" spans="1:7" ht="41.25" customHeight="1" thickBot="1" x14ac:dyDescent="0.2">
      <c r="A36" s="71" t="s">
        <v>52</v>
      </c>
      <c r="B36" s="74"/>
      <c r="C36" s="74"/>
      <c r="D36" s="76"/>
      <c r="E36" s="106">
        <v>6120000</v>
      </c>
      <c r="F36" s="107"/>
    </row>
    <row r="37" spans="1:7" ht="27" customHeight="1" thickBot="1" x14ac:dyDescent="0.2">
      <c r="A37" s="71" t="s">
        <v>53</v>
      </c>
      <c r="B37" s="74"/>
      <c r="C37" s="74"/>
      <c r="D37" s="73"/>
      <c r="E37" s="106">
        <f>MIN(INT(E35*(2/3)),E36)</f>
        <v>5693333</v>
      </c>
      <c r="F37" s="107"/>
    </row>
    <row r="38" spans="1:7" ht="17.25" customHeight="1" x14ac:dyDescent="0.15">
      <c r="A38" s="37"/>
      <c r="B38" s="38"/>
      <c r="C38" s="38"/>
      <c r="D38" s="38"/>
      <c r="E38" s="38"/>
      <c r="F38" s="34"/>
      <c r="G38" s="3"/>
    </row>
    <row r="39" spans="1:7" ht="17.25" customHeight="1" x14ac:dyDescent="0.15">
      <c r="A39" s="39" t="s">
        <v>4</v>
      </c>
      <c r="B39" s="40"/>
      <c r="C39" s="40"/>
      <c r="D39" s="40"/>
      <c r="E39" s="40"/>
      <c r="F39" s="40"/>
      <c r="G39" s="3"/>
    </row>
    <row r="40" spans="1:7" ht="17.25" customHeight="1" x14ac:dyDescent="0.15">
      <c r="A40" s="39" t="s">
        <v>14</v>
      </c>
      <c r="B40" s="40"/>
      <c r="C40" s="40"/>
      <c r="D40" s="40"/>
      <c r="E40" s="40"/>
      <c r="F40" s="40"/>
      <c r="G40" s="3"/>
    </row>
    <row r="41" spans="1:7" ht="17.25" customHeight="1" x14ac:dyDescent="0.15">
      <c r="A41" s="39" t="s">
        <v>15</v>
      </c>
      <c r="B41" s="40"/>
      <c r="C41" s="40"/>
      <c r="D41" s="40"/>
      <c r="E41" s="40"/>
      <c r="F41" s="40"/>
      <c r="G41" s="3"/>
    </row>
    <row r="42" spans="1:7" ht="17.25" customHeight="1" x14ac:dyDescent="0.15">
      <c r="A42" s="41"/>
      <c r="B42" s="40"/>
      <c r="C42" s="40"/>
      <c r="D42" s="40"/>
      <c r="E42" s="40"/>
      <c r="F42" s="40"/>
      <c r="G42" s="3"/>
    </row>
    <row r="43" spans="1:7" ht="17.25" customHeight="1" x14ac:dyDescent="0.15">
      <c r="A43" s="42"/>
      <c r="B43" s="43"/>
      <c r="C43" s="43"/>
      <c r="D43" s="43"/>
      <c r="E43" s="43"/>
      <c r="F43" s="43"/>
      <c r="G43" s="3"/>
    </row>
    <row r="44" spans="1:7" ht="17.25" customHeight="1" x14ac:dyDescent="0.15">
      <c r="A44" s="42"/>
      <c r="B44" s="43"/>
      <c r="C44" s="43"/>
      <c r="D44" s="43"/>
      <c r="E44" s="43"/>
      <c r="F44" s="43"/>
      <c r="G44" s="3"/>
    </row>
    <row r="45" spans="1:7" ht="17.25" customHeight="1" x14ac:dyDescent="0.15">
      <c r="A45" s="42"/>
      <c r="B45" s="43"/>
      <c r="C45" s="43"/>
      <c r="D45" s="43"/>
      <c r="E45" s="43"/>
      <c r="F45" s="43"/>
      <c r="G45" s="3"/>
    </row>
    <row r="46" spans="1:7" ht="17.25" customHeight="1" x14ac:dyDescent="0.15">
      <c r="A46" s="42"/>
      <c r="B46" s="43"/>
      <c r="C46" s="43"/>
      <c r="D46" s="43"/>
      <c r="E46" s="43"/>
      <c r="F46" s="43"/>
    </row>
    <row r="47" spans="1:7" ht="17.25" customHeight="1" x14ac:dyDescent="0.15">
      <c r="A47" s="48"/>
      <c r="B47" s="49"/>
      <c r="C47" s="49"/>
      <c r="D47" s="49"/>
      <c r="E47" s="49"/>
      <c r="F47" s="50"/>
    </row>
    <row r="48" spans="1:7" ht="17.25" customHeight="1" x14ac:dyDescent="0.15">
      <c r="A48" s="48"/>
      <c r="B48" s="49"/>
      <c r="C48" s="49"/>
      <c r="D48" s="49"/>
      <c r="E48" s="49"/>
      <c r="F48" s="50"/>
    </row>
  </sheetData>
  <mergeCells count="50">
    <mergeCell ref="A9:F9"/>
    <mergeCell ref="A2:F2"/>
    <mergeCell ref="A3:F3"/>
    <mergeCell ref="B5:D5"/>
    <mergeCell ref="B7:C7"/>
    <mergeCell ref="E7:F7"/>
    <mergeCell ref="B12:C12"/>
    <mergeCell ref="D12:E12"/>
    <mergeCell ref="B13:C13"/>
    <mergeCell ref="D13:E13"/>
    <mergeCell ref="B14:C14"/>
    <mergeCell ref="D14:E14"/>
    <mergeCell ref="B15:C15"/>
    <mergeCell ref="D15:E15"/>
    <mergeCell ref="B16:C16"/>
    <mergeCell ref="D16:E16"/>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3:C33"/>
    <mergeCell ref="E33:F33"/>
    <mergeCell ref="A37:D37"/>
    <mergeCell ref="E37:F37"/>
    <mergeCell ref="A34:D34"/>
    <mergeCell ref="E34:F34"/>
    <mergeCell ref="A35:D35"/>
    <mergeCell ref="E35:F35"/>
    <mergeCell ref="A36:D36"/>
    <mergeCell ref="E36:F36"/>
  </mergeCells>
  <phoneticPr fontId="1"/>
  <printOptions horizontalCentered="1"/>
  <pageMargins left="1.0236220472440944" right="0.23622047244094491" top="0.74803149606299213" bottom="0.74803149606299213" header="0.31496062992125984" footer="0.31496062992125984"/>
  <pageSetup paperSize="9" scale="67"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D3AD8-DA1C-4C7C-A690-AE48D2FCFC5C}">
  <dimension ref="A1:F20"/>
  <sheetViews>
    <sheetView workbookViewId="0">
      <selection activeCell="B3" sqref="B3"/>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54</v>
      </c>
      <c r="C3" s="60"/>
    </row>
    <row r="4" spans="1:6" ht="24.6" customHeight="1" x14ac:dyDescent="0.15"/>
    <row r="5" spans="1:6" ht="24.6" customHeight="1" x14ac:dyDescent="0.15">
      <c r="A5" s="60" t="s">
        <v>45</v>
      </c>
      <c r="B5" s="62" t="str">
        <f>補助金精算書!A20</f>
        <v>①人件費</v>
      </c>
      <c r="C5" s="60"/>
    </row>
    <row r="6" spans="1:6" ht="24.6" customHeight="1" x14ac:dyDescent="0.15"/>
    <row r="7" spans="1:6" ht="24.6" customHeight="1" x14ac:dyDescent="0.15">
      <c r="A7" s="60" t="s">
        <v>46</v>
      </c>
      <c r="B7" s="63">
        <f>補助金精算書!D20</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129AF-7CDB-4985-8DE5-BEDD25D1D237}">
  <dimension ref="A1:F20"/>
  <sheetViews>
    <sheetView workbookViewId="0">
      <selection activeCell="B5" sqref="B5"/>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補助金精算書!A21</f>
        <v>②機器費・原材料・消耗品費</v>
      </c>
      <c r="C5" s="60"/>
    </row>
    <row r="6" spans="1:6" ht="24.6" customHeight="1" x14ac:dyDescent="0.15"/>
    <row r="7" spans="1:6" ht="24.6" customHeight="1" x14ac:dyDescent="0.15">
      <c r="A7" s="60" t="s">
        <v>46</v>
      </c>
      <c r="B7" s="63">
        <f>補助金精算書!D21</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7F163-3024-4326-875C-6B5C9D38ECED}">
  <dimension ref="A1:F20"/>
  <sheetViews>
    <sheetView workbookViewId="0">
      <selection activeCell="C3" sqref="C3"/>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補助金精算書!A22</f>
        <v>③機器リース費</v>
      </c>
      <c r="C5" s="60"/>
    </row>
    <row r="6" spans="1:6" ht="24.6" customHeight="1" x14ac:dyDescent="0.15"/>
    <row r="7" spans="1:6" ht="24.6" customHeight="1" x14ac:dyDescent="0.15">
      <c r="A7" s="60" t="s">
        <v>46</v>
      </c>
      <c r="B7" s="63">
        <f>補助金精算書!D22</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E95B-A701-47A0-898F-46D6AE4F02BB}">
  <dimension ref="A1:F20"/>
  <sheetViews>
    <sheetView workbookViewId="0">
      <selection activeCell="F5" sqref="F5"/>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54</v>
      </c>
      <c r="C3" s="60"/>
    </row>
    <row r="4" spans="1:6" ht="24.6" customHeight="1" x14ac:dyDescent="0.15"/>
    <row r="5" spans="1:6" ht="24.6" customHeight="1" x14ac:dyDescent="0.15">
      <c r="A5" s="60" t="s">
        <v>45</v>
      </c>
      <c r="B5" s="62" t="str">
        <f>補助金精算書!A23</f>
        <v>④通信・運搬費</v>
      </c>
      <c r="C5" s="60"/>
    </row>
    <row r="6" spans="1:6" ht="24.6" customHeight="1" x14ac:dyDescent="0.15"/>
    <row r="7" spans="1:6" ht="24.6" customHeight="1" x14ac:dyDescent="0.15">
      <c r="A7" s="60" t="s">
        <v>46</v>
      </c>
      <c r="B7" s="63">
        <f>補助金精算書!D23</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CCB52-4FBB-4E51-BF2D-3FD15D26CEF2}">
  <dimension ref="A1:F20"/>
  <sheetViews>
    <sheetView workbookViewId="0">
      <selection activeCell="C4" sqref="C4"/>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補助金精算書!A24</f>
        <v>⑤施設及び設備等
賃借料</v>
      </c>
      <c r="C5" s="60"/>
    </row>
    <row r="6" spans="1:6" ht="24.6" customHeight="1" x14ac:dyDescent="0.15"/>
    <row r="7" spans="1:6" ht="24.6" customHeight="1" x14ac:dyDescent="0.15">
      <c r="A7" s="60" t="s">
        <v>46</v>
      </c>
      <c r="B7" s="63">
        <f>補助金精算書!D24</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51740-C0EB-4FAF-B63E-D75760A1E384}">
  <dimension ref="A1:F20"/>
  <sheetViews>
    <sheetView workbookViewId="0">
      <selection activeCell="C3" sqref="C3"/>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補助金精算書!A25</f>
        <v>⑥外注費</v>
      </c>
      <c r="C5" s="60"/>
    </row>
    <row r="6" spans="1:6" ht="24.6" customHeight="1" x14ac:dyDescent="0.15"/>
    <row r="7" spans="1:6" ht="24.6" customHeight="1" x14ac:dyDescent="0.15">
      <c r="A7" s="60" t="s">
        <v>46</v>
      </c>
      <c r="B7" s="63">
        <f>補助金精算書!D25</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0E94F-2AF8-47B3-9F9C-F18E99D6F023}">
  <dimension ref="A1:F20"/>
  <sheetViews>
    <sheetView workbookViewId="0">
      <selection activeCell="D3" sqref="D3"/>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補助金精算書!A26</f>
        <v>⑦報償費</v>
      </c>
      <c r="C5" s="60"/>
    </row>
    <row r="6" spans="1:6" ht="24.6" customHeight="1" x14ac:dyDescent="0.15"/>
    <row r="7" spans="1:6" ht="24.6" customHeight="1" x14ac:dyDescent="0.15">
      <c r="A7" s="60" t="s">
        <v>46</v>
      </c>
      <c r="B7" s="63">
        <f>補助金精算書!D26</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9131-BB6B-4ECB-B68A-C5EF6CC04378}">
  <dimension ref="A1:F20"/>
  <sheetViews>
    <sheetView workbookViewId="0">
      <selection activeCell="C3" sqref="C3"/>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補助金精算書!A27</f>
        <v>⑧広告宣伝費</v>
      </c>
      <c r="C5" s="60"/>
    </row>
    <row r="6" spans="1:6" ht="24.6" customHeight="1" x14ac:dyDescent="0.15"/>
    <row r="7" spans="1:6" ht="24.6" customHeight="1" x14ac:dyDescent="0.15">
      <c r="A7" s="60" t="s">
        <v>46</v>
      </c>
      <c r="B7" s="63">
        <f>補助金精算書!D27</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E1E5D-E426-4337-8FCA-7F87DC4DF5FC}">
  <dimension ref="A1:F20"/>
  <sheetViews>
    <sheetView workbookViewId="0">
      <selection activeCell="E7" sqref="E7"/>
    </sheetView>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補助金精算書!A28</f>
        <v>⑨市場調査費
(ビジネス実証枠)</v>
      </c>
      <c r="C5" s="60"/>
    </row>
    <row r="6" spans="1:6" ht="24.6" customHeight="1" x14ac:dyDescent="0.15"/>
    <row r="7" spans="1:6" ht="24.6" customHeight="1" x14ac:dyDescent="0.15">
      <c r="A7" s="60" t="s">
        <v>46</v>
      </c>
      <c r="B7" s="63">
        <f>補助金精算書!D28</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C9C23-BA1D-4A83-9C8D-F04011066C65}">
  <dimension ref="A1:F20"/>
  <sheetViews>
    <sheetView workbookViewId="0"/>
  </sheetViews>
  <sheetFormatPr defaultRowHeight="13.5" x14ac:dyDescent="0.15"/>
  <cols>
    <col min="1" max="1" width="18.5" customWidth="1"/>
    <col min="2" max="2" width="33.75" customWidth="1"/>
  </cols>
  <sheetData>
    <row r="1" spans="1:6" ht="28.9" customHeight="1" x14ac:dyDescent="0.15">
      <c r="A1" s="59" t="s">
        <v>51</v>
      </c>
    </row>
    <row r="2" spans="1:6" ht="28.9" customHeight="1" x14ac:dyDescent="0.15"/>
    <row r="3" spans="1:6" ht="22.15" customHeight="1" x14ac:dyDescent="0.15">
      <c r="A3" s="60" t="s">
        <v>48</v>
      </c>
      <c r="B3" s="64" t="s">
        <v>50</v>
      </c>
      <c r="C3" s="60"/>
    </row>
    <row r="4" spans="1:6" ht="24.6" customHeight="1" x14ac:dyDescent="0.15"/>
    <row r="5" spans="1:6" ht="24.6" customHeight="1" x14ac:dyDescent="0.15">
      <c r="A5" s="60" t="s">
        <v>45</v>
      </c>
      <c r="B5" s="62" t="str">
        <f>補助金精算書!A29</f>
        <v>⑩その他理事長が適当と認める経費</v>
      </c>
      <c r="C5" s="60"/>
    </row>
    <row r="6" spans="1:6" ht="24.6" customHeight="1" x14ac:dyDescent="0.15"/>
    <row r="7" spans="1:6" ht="24.6" customHeight="1" x14ac:dyDescent="0.15">
      <c r="A7" s="60" t="s">
        <v>46</v>
      </c>
      <c r="B7" s="63">
        <f>補助金精算書!D29</f>
        <v>0</v>
      </c>
      <c r="C7" s="60" t="s">
        <v>47</v>
      </c>
    </row>
    <row r="8" spans="1:6" ht="24.6" customHeight="1" x14ac:dyDescent="0.15"/>
    <row r="9" spans="1:6" ht="24.6" customHeight="1" x14ac:dyDescent="0.15">
      <c r="A9" t="s">
        <v>49</v>
      </c>
    </row>
    <row r="10" spans="1:6" x14ac:dyDescent="0.15">
      <c r="A10" s="132"/>
      <c r="B10" s="133"/>
      <c r="C10" s="133"/>
      <c r="D10" s="133"/>
      <c r="E10" s="133"/>
      <c r="F10" s="134"/>
    </row>
    <row r="11" spans="1:6" x14ac:dyDescent="0.15">
      <c r="A11" s="135"/>
      <c r="B11" s="136"/>
      <c r="C11" s="136"/>
      <c r="D11" s="136"/>
      <c r="E11" s="136"/>
      <c r="F11" s="137"/>
    </row>
    <row r="12" spans="1:6" x14ac:dyDescent="0.15">
      <c r="A12" s="135"/>
      <c r="B12" s="136"/>
      <c r="C12" s="136"/>
      <c r="D12" s="136"/>
      <c r="E12" s="136"/>
      <c r="F12" s="137"/>
    </row>
    <row r="13" spans="1:6" x14ac:dyDescent="0.15">
      <c r="A13" s="135"/>
      <c r="B13" s="136"/>
      <c r="C13" s="136"/>
      <c r="D13" s="136"/>
      <c r="E13" s="136"/>
      <c r="F13" s="137"/>
    </row>
    <row r="14" spans="1:6" x14ac:dyDescent="0.15">
      <c r="A14" s="135"/>
      <c r="B14" s="136"/>
      <c r="C14" s="136"/>
      <c r="D14" s="136"/>
      <c r="E14" s="136"/>
      <c r="F14" s="137"/>
    </row>
    <row r="15" spans="1:6" x14ac:dyDescent="0.15">
      <c r="A15" s="135"/>
      <c r="B15" s="136"/>
      <c r="C15" s="136"/>
      <c r="D15" s="136"/>
      <c r="E15" s="136"/>
      <c r="F15" s="137"/>
    </row>
    <row r="16" spans="1:6" x14ac:dyDescent="0.15">
      <c r="A16" s="135"/>
      <c r="B16" s="136"/>
      <c r="C16" s="136"/>
      <c r="D16" s="136"/>
      <c r="E16" s="136"/>
      <c r="F16" s="137"/>
    </row>
    <row r="17" spans="1:6" x14ac:dyDescent="0.15">
      <c r="A17" s="135"/>
      <c r="B17" s="136"/>
      <c r="C17" s="136"/>
      <c r="D17" s="136"/>
      <c r="E17" s="136"/>
      <c r="F17" s="137"/>
    </row>
    <row r="18" spans="1:6" x14ac:dyDescent="0.15">
      <c r="A18" s="135"/>
      <c r="B18" s="136"/>
      <c r="C18" s="136"/>
      <c r="D18" s="136"/>
      <c r="E18" s="136"/>
      <c r="F18" s="137"/>
    </row>
    <row r="19" spans="1:6" x14ac:dyDescent="0.15">
      <c r="A19" s="135"/>
      <c r="B19" s="136"/>
      <c r="C19" s="136"/>
      <c r="D19" s="136"/>
      <c r="E19" s="136"/>
      <c r="F19" s="137"/>
    </row>
    <row r="20" spans="1:6" x14ac:dyDescent="0.15">
      <c r="A20" s="138"/>
      <c r="B20" s="139"/>
      <c r="C20" s="139"/>
      <c r="D20" s="139"/>
      <c r="E20" s="139"/>
      <c r="F20" s="140"/>
    </row>
  </sheetData>
  <sheetProtection sheet="1" objects="1" scenarios="1"/>
  <mergeCells count="1">
    <mergeCell ref="A10:F20"/>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vt:i4>
      </vt:variant>
    </vt:vector>
  </HeadingPairs>
  <TitlesOfParts>
    <vt:vector size="14" baseType="lpstr">
      <vt:lpstr>補助金精算書</vt:lpstr>
      <vt:lpstr>補助金精算書 (記入例) (2)</vt:lpstr>
      <vt:lpstr>【財団使用】人件費</vt:lpstr>
      <vt:lpstr>【財団使用】機器費等</vt:lpstr>
      <vt:lpstr>【財団使用】機器リース費</vt:lpstr>
      <vt:lpstr>【財団使用】通信・運搬費</vt:lpstr>
      <vt:lpstr>【財団使用】施設・設備費</vt:lpstr>
      <vt:lpstr>【財団使用】外注費</vt:lpstr>
      <vt:lpstr>【財団使用】報償費</vt:lpstr>
      <vt:lpstr>【財団使用】広告宣伝費</vt:lpstr>
      <vt:lpstr>【財団使用】市場調査費</vt:lpstr>
      <vt:lpstr>【財団使用】その他</vt:lpstr>
      <vt:lpstr>補助金精算書!Print_Area</vt:lpstr>
      <vt:lpstr>'補助金精算書 (記入例)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DXモデル創出補助金_様式2-4収支予算書</dc:title>
  <dc:creator/>
  <cp:lastModifiedBy/>
  <dcterms:created xsi:type="dcterms:W3CDTF">2013-03-27T05:10:40Z</dcterms:created>
  <dcterms:modified xsi:type="dcterms:W3CDTF">2026-03-26T08:52:57Z</dcterms:modified>
</cp:coreProperties>
</file>